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9320" windowHeight="12780"/>
  </bookViews>
  <sheets>
    <sheet name="СВОД КС" sheetId="1" r:id="rId1"/>
    <sheet name="СВОД ДС" sheetId="5" r:id="rId2"/>
    <sheet name="СВОД АПП" sheetId="9" r:id="rId3"/>
    <sheet name="СВОД Проф" sheetId="17" r:id="rId4"/>
    <sheet name="СВОД Мед усл" sheetId="12" r:id="rId5"/>
    <sheet name="Кинешма КС" sheetId="2" r:id="rId6"/>
    <sheet name="3 ГКБ КС" sheetId="3" r:id="rId7"/>
    <sheet name="ОКБ КС" sheetId="4" r:id="rId8"/>
    <sheet name="ОКБ ДС" sheetId="8" r:id="rId9"/>
    <sheet name="Пучеж ДС " sheetId="6" r:id="rId10"/>
    <sheet name="РЖД ДС" sheetId="7" r:id="rId11"/>
    <sheet name="ДГКБ 5 АПП" sheetId="10" r:id="rId12"/>
    <sheet name="ООД АПП" sheetId="11" r:id="rId13"/>
    <sheet name="ООД Проф" sheetId="18" r:id="rId14"/>
    <sheet name="Палех Мед усл" sheetId="13" r:id="rId15"/>
    <sheet name="Родники Мед усл" sheetId="14" r:id="rId16"/>
    <sheet name="Шуя Мед усл" sheetId="15" r:id="rId17"/>
    <sheet name="ГКБ 7 Мед усл" sheetId="16" r:id="rId18"/>
  </sheets>
  <externalReferences>
    <externalReference r:id="rId19"/>
  </externalReferences>
  <definedNames>
    <definedName name="_xlnm.Print_Titles" localSheetId="17">'ГКБ 7 Мед усл'!$5:$6</definedName>
    <definedName name="_xlnm.Print_Titles" localSheetId="11">'ДГКБ 5 АПП'!$4:$6</definedName>
    <definedName name="_xlnm.Print_Titles" localSheetId="8">'ОКБ ДС'!$4:$6</definedName>
    <definedName name="_xlnm.Print_Titles" localSheetId="12">'ООД АПП'!$4:$6</definedName>
    <definedName name="_xlnm.Print_Titles" localSheetId="14">'Палех Мед усл'!$5:$6</definedName>
    <definedName name="_xlnm.Print_Titles" localSheetId="9">'Пучеж ДС '!$4:$6</definedName>
    <definedName name="_xlnm.Print_Titles" localSheetId="10">'РЖД ДС'!$4:$6</definedName>
    <definedName name="_xlnm.Print_Titles" localSheetId="15">'Родники Мед усл'!$5:$6</definedName>
    <definedName name="_xlnm.Print_Titles" localSheetId="2">'СВОД АПП'!$4:$6</definedName>
    <definedName name="_xlnm.Print_Titles" localSheetId="1">'СВОД ДС'!$A:$B,'СВОД ДС'!$4:$6</definedName>
    <definedName name="_xlnm.Print_Titles" localSheetId="4">'СВОД Мед усл'!$5:$6</definedName>
    <definedName name="_xlnm.Print_Titles" localSheetId="16">'Шуя Мед усл'!$5:$6</definedName>
    <definedName name="_xlnm.Print_Area" localSheetId="6">'3 ГКБ КС'!$A$1:$I$56</definedName>
    <definedName name="_xlnm.Print_Area" localSheetId="11">'ДГКБ 5 АПП'!$A$1:$N$72</definedName>
    <definedName name="_xlnm.Print_Area" localSheetId="5">'Кинешма КС'!$A$1:$I$56</definedName>
    <definedName name="_xlnm.Print_Area" localSheetId="8">'ОКБ ДС'!$A$1:$J$43</definedName>
    <definedName name="_xlnm.Print_Area" localSheetId="7">'ОКБ КС'!$A$1:$I$56</definedName>
    <definedName name="_xlnm.Print_Area" localSheetId="12">'ООД АПП'!$A$1:$N$72</definedName>
    <definedName name="_xlnm.Print_Area" localSheetId="13">'ООД Проф'!#REF!</definedName>
    <definedName name="_xlnm.Print_Area" localSheetId="9">'Пучеж ДС '!$A$1:$I$41</definedName>
    <definedName name="_xlnm.Print_Area" localSheetId="10">'РЖД ДС'!$A$1:$J$41</definedName>
    <definedName name="_xlnm.Print_Area" localSheetId="1">'СВОД ДС'!$A$1:$J$43</definedName>
    <definedName name="_xlnm.Print_Area" localSheetId="0">'СВОД КС'!$A$1:$I$59</definedName>
    <definedName name="_xlnm.Print_Area" localSheetId="3">'СВОД Проф'!#REF!</definedName>
  </definedNames>
  <calcPr calcId="145621"/>
</workbook>
</file>

<file path=xl/calcChain.xml><?xml version="1.0" encoding="utf-8"?>
<calcChain xmlns="http://schemas.openxmlformats.org/spreadsheetml/2006/main">
  <c r="P74" i="18" l="1"/>
  <c r="O74" i="18"/>
  <c r="N74" i="18"/>
  <c r="L74" i="18"/>
  <c r="K74" i="18"/>
  <c r="J74" i="18"/>
  <c r="I74" i="18"/>
  <c r="H74" i="18"/>
  <c r="G74" i="18"/>
  <c r="F74" i="18"/>
  <c r="E74" i="18"/>
  <c r="D74" i="18"/>
  <c r="C74" i="18"/>
  <c r="B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B48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B47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B46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B45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B44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B43" i="17"/>
  <c r="P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B42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C41" i="17"/>
  <c r="B41" i="17"/>
  <c r="P40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C40" i="17"/>
  <c r="B40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B39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B38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B37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B36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B35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B34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B33" i="17"/>
  <c r="P32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C32" i="17"/>
  <c r="B32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B31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B30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D29" i="17"/>
  <c r="C29" i="17"/>
  <c r="B29" i="17"/>
  <c r="P28" i="17"/>
  <c r="O28" i="17"/>
  <c r="N28" i="17"/>
  <c r="M28" i="17"/>
  <c r="L28" i="17"/>
  <c r="K28" i="17"/>
  <c r="J28" i="17"/>
  <c r="I28" i="17"/>
  <c r="H28" i="17"/>
  <c r="G28" i="17"/>
  <c r="F28" i="17"/>
  <c r="E28" i="17"/>
  <c r="D28" i="17"/>
  <c r="C28" i="17"/>
  <c r="B28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B27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P11" i="17"/>
  <c r="P74" i="17" s="1"/>
  <c r="P76" i="17" s="1"/>
  <c r="O11" i="17"/>
  <c r="O74" i="17" s="1"/>
  <c r="O76" i="17" s="1"/>
  <c r="N11" i="17"/>
  <c r="N74" i="17" s="1"/>
  <c r="N76" i="17" s="1"/>
  <c r="M11" i="17"/>
  <c r="M74" i="17" s="1"/>
  <c r="M76" i="17" s="1"/>
  <c r="L11" i="17"/>
  <c r="L74" i="17" s="1"/>
  <c r="L76" i="17" s="1"/>
  <c r="K11" i="17"/>
  <c r="K74" i="17" s="1"/>
  <c r="K76" i="17" s="1"/>
  <c r="J11" i="17"/>
  <c r="J74" i="17" s="1"/>
  <c r="J76" i="17" s="1"/>
  <c r="I11" i="17"/>
  <c r="I74" i="17" s="1"/>
  <c r="I76" i="17" s="1"/>
  <c r="H11" i="17"/>
  <c r="H74" i="17" s="1"/>
  <c r="H76" i="17" s="1"/>
  <c r="G11" i="17"/>
  <c r="G74" i="17" s="1"/>
  <c r="G76" i="17" s="1"/>
  <c r="F11" i="17"/>
  <c r="F74" i="17" s="1"/>
  <c r="F76" i="17" s="1"/>
  <c r="E11" i="17"/>
  <c r="E74" i="17" s="1"/>
  <c r="E76" i="17" s="1"/>
  <c r="D11" i="17"/>
  <c r="D74" i="17" s="1"/>
  <c r="D76" i="17" s="1"/>
  <c r="C11" i="17"/>
  <c r="C74" i="17" s="1"/>
  <c r="C76" i="17" s="1"/>
  <c r="B11" i="17"/>
  <c r="B74" i="17" s="1"/>
  <c r="B76" i="17" s="1"/>
  <c r="M74" i="18" l="1"/>
  <c r="B62" i="16"/>
  <c r="B58" i="16"/>
  <c r="B37" i="16"/>
  <c r="B33" i="16"/>
  <c r="B24" i="16"/>
  <c r="B19" i="16"/>
  <c r="B15" i="16"/>
  <c r="B10" i="16"/>
  <c r="B62" i="15"/>
  <c r="B58" i="15"/>
  <c r="B37" i="15"/>
  <c r="B33" i="15"/>
  <c r="B24" i="15"/>
  <c r="B19" i="15"/>
  <c r="B15" i="15"/>
  <c r="B10" i="15"/>
  <c r="B62" i="14"/>
  <c r="B58" i="14"/>
  <c r="B37" i="14"/>
  <c r="B33" i="14"/>
  <c r="B24" i="14"/>
  <c r="B19" i="14"/>
  <c r="B15" i="14"/>
  <c r="B10" i="14"/>
  <c r="B62" i="13"/>
  <c r="B58" i="13"/>
  <c r="B37" i="13"/>
  <c r="B33" i="13"/>
  <c r="B24" i="13"/>
  <c r="B19" i="13"/>
  <c r="B15" i="13"/>
  <c r="B10" i="13"/>
  <c r="N70" i="11" l="1"/>
  <c r="M70" i="11"/>
  <c r="L70" i="11"/>
  <c r="K70" i="11"/>
  <c r="I70" i="11"/>
  <c r="H70" i="11"/>
  <c r="G70" i="11"/>
  <c r="F70" i="11"/>
  <c r="E70" i="11"/>
  <c r="D70" i="11"/>
  <c r="C70" i="11"/>
  <c r="B69" i="11"/>
  <c r="B68" i="11"/>
  <c r="B67" i="11"/>
  <c r="J67" i="11" s="1"/>
  <c r="B66" i="11"/>
  <c r="B65" i="11"/>
  <c r="B64" i="11"/>
  <c r="B63" i="11"/>
  <c r="B62" i="11"/>
  <c r="B61" i="11"/>
  <c r="B60" i="11"/>
  <c r="B59" i="11"/>
  <c r="B58" i="11"/>
  <c r="B57" i="11"/>
  <c r="B56" i="11"/>
  <c r="B55" i="11"/>
  <c r="J55" i="11" s="1"/>
  <c r="B54" i="11"/>
  <c r="J54" i="11" s="1"/>
  <c r="B53" i="11"/>
  <c r="J53" i="11" s="1"/>
  <c r="B52" i="11"/>
  <c r="J52" i="11" s="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N70" i="10"/>
  <c r="M70" i="10"/>
  <c r="L70" i="10"/>
  <c r="K70" i="10"/>
  <c r="I70" i="10"/>
  <c r="H70" i="10"/>
  <c r="G70" i="10"/>
  <c r="F70" i="10"/>
  <c r="E70" i="10"/>
  <c r="D70" i="10"/>
  <c r="C70" i="10"/>
  <c r="B69" i="10"/>
  <c r="B68" i="10"/>
  <c r="B67" i="10"/>
  <c r="J67" i="10" s="1"/>
  <c r="B66" i="10"/>
  <c r="B65" i="10"/>
  <c r="B64" i="10"/>
  <c r="B63" i="10"/>
  <c r="B62" i="10"/>
  <c r="B61" i="10"/>
  <c r="B60" i="10"/>
  <c r="B59" i="10"/>
  <c r="B58" i="10"/>
  <c r="B57" i="10"/>
  <c r="B56" i="10"/>
  <c r="B55" i="10"/>
  <c r="J55" i="10" s="1"/>
  <c r="B54" i="10"/>
  <c r="J54" i="10" s="1"/>
  <c r="B53" i="10"/>
  <c r="J53" i="10" s="1"/>
  <c r="B52" i="10"/>
  <c r="J52" i="10" s="1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70" i="10" s="1"/>
  <c r="J70" i="11" l="1"/>
  <c r="J70" i="10"/>
  <c r="B70" i="11"/>
  <c r="D40" i="8"/>
  <c r="C40" i="8"/>
  <c r="D39" i="8"/>
  <c r="C39" i="8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D31" i="8"/>
  <c r="C31" i="8"/>
  <c r="D30" i="8"/>
  <c r="C30" i="8"/>
  <c r="D29" i="8"/>
  <c r="C29" i="8"/>
  <c r="D28" i="8"/>
  <c r="C28" i="8"/>
  <c r="D27" i="8"/>
  <c r="C27" i="8"/>
  <c r="D26" i="8"/>
  <c r="C26" i="8"/>
  <c r="D25" i="8"/>
  <c r="D24" i="8"/>
  <c r="C24" i="8"/>
  <c r="D23" i="8"/>
  <c r="C23" i="8"/>
  <c r="D22" i="8"/>
  <c r="C22" i="8"/>
  <c r="J21" i="8"/>
  <c r="J41" i="8" s="1"/>
  <c r="I21" i="8"/>
  <c r="I41" i="8" s="1"/>
  <c r="H21" i="8"/>
  <c r="H41" i="8" s="1"/>
  <c r="G21" i="8"/>
  <c r="G41" i="8" s="1"/>
  <c r="F21" i="8"/>
  <c r="F41" i="8" s="1"/>
  <c r="E21" i="8"/>
  <c r="E41" i="8" s="1"/>
  <c r="D21" i="8"/>
  <c r="C21" i="8"/>
  <c r="D20" i="8"/>
  <c r="C20" i="8"/>
  <c r="D19" i="8"/>
  <c r="C19" i="8"/>
  <c r="D18" i="8"/>
  <c r="C18" i="8"/>
  <c r="D17" i="8"/>
  <c r="C17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D41" i="8" s="1"/>
  <c r="C7" i="8"/>
  <c r="C41" i="8" s="1"/>
  <c r="D40" i="7"/>
  <c r="C40" i="7"/>
  <c r="D39" i="7"/>
  <c r="C39" i="7"/>
  <c r="D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D24" i="7"/>
  <c r="C24" i="7"/>
  <c r="D23" i="7"/>
  <c r="C23" i="7"/>
  <c r="D22" i="7"/>
  <c r="C22" i="7"/>
  <c r="J21" i="7"/>
  <c r="J41" i="7" s="1"/>
  <c r="I21" i="7"/>
  <c r="I41" i="7" s="1"/>
  <c r="H21" i="7"/>
  <c r="H41" i="7" s="1"/>
  <c r="G21" i="7"/>
  <c r="G41" i="7" s="1"/>
  <c r="F21" i="7"/>
  <c r="F41" i="7" s="1"/>
  <c r="E21" i="7"/>
  <c r="E41" i="7" s="1"/>
  <c r="C21" i="7"/>
  <c r="D20" i="7"/>
  <c r="C20" i="7"/>
  <c r="D19" i="7"/>
  <c r="C19" i="7"/>
  <c r="D18" i="7"/>
  <c r="C18" i="7"/>
  <c r="D17" i="7"/>
  <c r="C17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D41" i="7" s="1"/>
  <c r="C7" i="7"/>
  <c r="C41" i="7" s="1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D29" i="6"/>
  <c r="C29" i="6"/>
  <c r="D28" i="6"/>
  <c r="C28" i="6"/>
  <c r="D27" i="6"/>
  <c r="C27" i="6"/>
  <c r="D26" i="6"/>
  <c r="C26" i="6"/>
  <c r="D25" i="6"/>
  <c r="C25" i="6"/>
  <c r="D24" i="6"/>
  <c r="C24" i="6"/>
  <c r="D23" i="6"/>
  <c r="C23" i="6"/>
  <c r="D22" i="6"/>
  <c r="C22" i="6"/>
  <c r="J21" i="6"/>
  <c r="J41" i="6" s="1"/>
  <c r="I21" i="6"/>
  <c r="I41" i="6" s="1"/>
  <c r="H21" i="6"/>
  <c r="H41" i="6" s="1"/>
  <c r="G21" i="6"/>
  <c r="G41" i="6" s="1"/>
  <c r="F21" i="6"/>
  <c r="F41" i="6" s="1"/>
  <c r="E21" i="6"/>
  <c r="E41" i="6" s="1"/>
  <c r="C21" i="6"/>
  <c r="D20" i="6"/>
  <c r="C20" i="6"/>
  <c r="D19" i="6"/>
  <c r="C19" i="6"/>
  <c r="D18" i="6"/>
  <c r="C18" i="6"/>
  <c r="D17" i="6"/>
  <c r="C17" i="6"/>
  <c r="D15" i="6"/>
  <c r="C15" i="6"/>
  <c r="D14" i="6"/>
  <c r="C14" i="6"/>
  <c r="D13" i="6"/>
  <c r="C13" i="6"/>
  <c r="D12" i="6"/>
  <c r="C12" i="6"/>
  <c r="D11" i="6"/>
  <c r="C11" i="6"/>
  <c r="D10" i="6"/>
  <c r="C10" i="6"/>
  <c r="D9" i="6"/>
  <c r="C9" i="6"/>
  <c r="D8" i="6"/>
  <c r="C8" i="6"/>
  <c r="D7" i="6"/>
  <c r="D41" i="6" s="1"/>
  <c r="C7" i="6"/>
  <c r="C41" i="6" s="1"/>
  <c r="F55" i="4"/>
  <c r="F54" i="4"/>
  <c r="D54" i="4"/>
  <c r="F53" i="4"/>
  <c r="F52" i="4"/>
  <c r="F51" i="4"/>
  <c r="D51" i="4"/>
  <c r="F50" i="4"/>
  <c r="F49" i="4"/>
  <c r="F48" i="4"/>
  <c r="F47" i="4"/>
  <c r="F46" i="4"/>
  <c r="F45" i="4"/>
  <c r="F44" i="4"/>
  <c r="F43" i="4"/>
  <c r="D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D28" i="4" s="1"/>
  <c r="F27" i="4"/>
  <c r="D27" i="4" s="1"/>
  <c r="F26" i="4"/>
  <c r="D26" i="4" s="1"/>
  <c r="D25" i="4" s="1"/>
  <c r="I25" i="4"/>
  <c r="H25" i="4"/>
  <c r="H56" i="4" s="1"/>
  <c r="G25" i="4"/>
  <c r="E25" i="4"/>
  <c r="E56" i="4" s="1"/>
  <c r="F24" i="4"/>
  <c r="F23" i="4"/>
  <c r="F22" i="4"/>
  <c r="F21" i="4"/>
  <c r="F20" i="4"/>
  <c r="F19" i="4"/>
  <c r="F18" i="4"/>
  <c r="F17" i="4"/>
  <c r="I16" i="4"/>
  <c r="I56" i="4" s="1"/>
  <c r="F16" i="4"/>
  <c r="F15" i="4"/>
  <c r="F14" i="4"/>
  <c r="F13" i="4"/>
  <c r="F12" i="4"/>
  <c r="D12" i="4"/>
  <c r="D56" i="4" s="1"/>
  <c r="F11" i="4"/>
  <c r="F10" i="4"/>
  <c r="F9" i="4"/>
  <c r="F8" i="4"/>
  <c r="F6" i="4"/>
  <c r="G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D28" i="3" s="1"/>
  <c r="F27" i="3"/>
  <c r="D27" i="3" s="1"/>
  <c r="F26" i="3"/>
  <c r="D26" i="3" s="1"/>
  <c r="I25" i="3"/>
  <c r="I56" i="3" s="1"/>
  <c r="H25" i="3"/>
  <c r="H56" i="3" s="1"/>
  <c r="E25" i="3"/>
  <c r="E56" i="3" s="1"/>
  <c r="F24" i="3"/>
  <c r="F23" i="3"/>
  <c r="F22" i="3"/>
  <c r="F19" i="3"/>
  <c r="F18" i="3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D28" i="2" s="1"/>
  <c r="F27" i="2"/>
  <c r="D27" i="2" s="1"/>
  <c r="D26" i="2"/>
  <c r="I25" i="2"/>
  <c r="I56" i="2" s="1"/>
  <c r="H25" i="2"/>
  <c r="H56" i="2" s="1"/>
  <c r="G25" i="2"/>
  <c r="G56" i="2" s="1"/>
  <c r="F56" i="2" s="1"/>
  <c r="E25" i="2"/>
  <c r="E56" i="2" s="1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25" i="4" l="1"/>
  <c r="D25" i="3"/>
  <c r="D56" i="3" s="1"/>
  <c r="F25" i="2"/>
  <c r="D25" i="2" s="1"/>
  <c r="D56" i="2" s="1"/>
  <c r="F56" i="3"/>
  <c r="G56" i="4"/>
  <c r="F56" i="4" s="1"/>
  <c r="F25" i="3"/>
</calcChain>
</file>

<file path=xl/sharedStrings.xml><?xml version="1.0" encoding="utf-8"?>
<sst xmlns="http://schemas.openxmlformats.org/spreadsheetml/2006/main" count="1693" uniqueCount="347">
  <si>
    <t>Плановые объемы медицинской помощи, оказываемой в условиях круглосуточного стационара, на 2022 год</t>
  </si>
  <si>
    <t>Свод территории с частниками</t>
  </si>
  <si>
    <t xml:space="preserve">Профиль медицинской помощи      </t>
  </si>
  <si>
    <t xml:space="preserve">Профиль койки            </t>
  </si>
  <si>
    <t>Профиль ВМП</t>
  </si>
  <si>
    <t>Число случаев госпитализации на 2022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</si>
  <si>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</si>
  <si>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</si>
  <si>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</si>
  <si>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</si>
  <si>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Всего</t>
  </si>
  <si>
    <t>Взрослые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</si>
  <si>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</si>
  <si>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</si>
  <si>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</si>
  <si>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 -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</si>
  <si>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</si>
  <si>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</si>
  <si>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</si>
  <si>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акушерство и гинекология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</si>
  <si>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</si>
  <si>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</si>
  <si>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</si>
  <si>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</si>
  <si>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</si>
  <si>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</si>
  <si>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</si>
  <si>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</si>
  <si>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</si>
  <si>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</si>
  <si>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</si>
  <si>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</si>
  <si>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сердечно-сосудистая хирургия         </t>
  </si>
  <si>
    <t xml:space="preserve">детская онкология                    </t>
  </si>
  <si>
    <t xml:space="preserve">онкологические для детей           </t>
  </si>
  <si>
    <t>онкология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</si>
  <si>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</si>
  <si>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</si>
  <si>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</si>
  <si>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</si>
  <si>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>абдоминальная хирургия (хирургия)</t>
  </si>
  <si>
    <t>детская хирургия в период новорожденности</t>
  </si>
  <si>
    <t xml:space="preserve">детская эндокринология               </t>
  </si>
  <si>
    <t xml:space="preserve">эндокринологические для детей      </t>
  </si>
  <si>
    <t xml:space="preserve">педиатрия                      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</si>
  <si>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</si>
  <si>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</si>
  <si>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</si>
  <si>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</si>
  <si>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</si>
  <si>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</si>
  <si>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</si>
  <si>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</si>
  <si>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</si>
  <si>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</si>
  <si>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</si>
  <si>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</si>
  <si>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</si>
  <si>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</si>
  <si>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</si>
  <si>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</si>
  <si>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</si>
  <si>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</si>
  <si>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 xml:space="preserve">травматология и ортопедия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</si>
  <si>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</si>
  <si>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</si>
  <si>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</si>
  <si>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</si>
  <si>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</si>
  <si>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</si>
  <si>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</si>
  <si>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</si>
  <si>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</si>
  <si>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</si>
  <si>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</si>
  <si>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</si>
  <si>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</si>
  <si>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</si>
  <si>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</si>
  <si>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</si>
  <si>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</si>
  <si>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</si>
  <si>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</si>
  <si>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</si>
  <si>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</si>
  <si>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</si>
  <si>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</si>
  <si>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</si>
  <si>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</si>
  <si>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</si>
  <si>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</si>
  <si>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</si>
  <si>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</si>
  <si>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</si>
  <si>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</si>
  <si>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>комбустиология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</si>
  <si>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</si>
  <si>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</si>
  <si>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</si>
  <si>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</si>
  <si>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Всего по Ивановской области</t>
  </si>
  <si>
    <t>Помощь, оказанная в др.территориях</t>
  </si>
  <si>
    <t>Итого по ТПГГ</t>
  </si>
  <si>
    <t>Наименование  МО  ОБУЗ "Кинешемская ЦРБ"</t>
  </si>
  <si>
    <t>Всего по базовой программе ОМС</t>
  </si>
  <si>
    <t>Наименование  МО   ОБУЗ "ГКБ № 3 г. Иванова"</t>
  </si>
  <si>
    <t>Наименование МО</t>
  </si>
  <si>
    <t>ОБУЗ "ИвОКБ"</t>
  </si>
  <si>
    <t>Плановые объемы медицинской помощи, оказываемой в условиях дневного стационара, на 2022 год</t>
  </si>
  <si>
    <t xml:space="preserve">Профиль медицинской помощи   </t>
  </si>
  <si>
    <t>Профиль пациенто-мест</t>
  </si>
  <si>
    <t>Число случаев лечения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</si>
  <si>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</si>
  <si>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</si>
  <si>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</si>
  <si>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</si>
  <si>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</si>
  <si>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</si>
  <si>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</si>
  <si>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</si>
  <si>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</si>
  <si>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</si>
  <si>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</si>
  <si>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</si>
  <si>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</si>
  <si>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</si>
  <si>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</si>
  <si>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онкология</t>
  </si>
  <si>
    <t>онкологические для детей</t>
  </si>
  <si>
    <t>детская кардиология</t>
  </si>
  <si>
    <t>кардиологические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</si>
  <si>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</si>
  <si>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</si>
  <si>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</si>
  <si>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</si>
  <si>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</si>
  <si>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</si>
  <si>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</si>
  <si>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</si>
  <si>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</si>
  <si>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</si>
  <si>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</si>
  <si>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</si>
  <si>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</si>
  <si>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</si>
  <si>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</si>
  <si>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</si>
  <si>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</si>
  <si>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</si>
  <si>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</si>
  <si>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</si>
  <si>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</si>
  <si>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</si>
  <si>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</si>
  <si>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</si>
  <si>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</si>
  <si>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</si>
  <si>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</si>
  <si>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</si>
  <si>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</si>
  <si>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</si>
  <si>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</si>
  <si>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</si>
  <si>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</si>
  <si>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</si>
  <si>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</si>
  <si>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</si>
  <si>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</si>
  <si>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</si>
  <si>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</si>
  <si>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МО   ОБУЗ Пучежская ЦРБ</t>
  </si>
  <si>
    <t xml:space="preserve">Наименование МО   ЧУЗ "КБ "РЖД-Медицина" г. Иваново"  </t>
  </si>
  <si>
    <t>Плановые объемы медицинской помощи, оказываемой в амбулаторно-поликлинических условиях, на 2022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</si>
  <si>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</si>
  <si>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</si>
  <si>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</si>
  <si>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</si>
  <si>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</si>
  <si>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Обращение по заболеванию при оказании медицинской помощи по профилю  «Медицинская реабилитация»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</si>
  <si>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</si>
  <si>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</si>
  <si>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</si>
  <si>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</si>
  <si>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</si>
  <si>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</si>
  <si>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в том числе углубленная диспансеризация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</si>
  <si>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</si>
  <si>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</si>
  <si>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</si>
  <si>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</si>
  <si>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</si>
  <si>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</si>
  <si>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</si>
  <si>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</si>
  <si>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</si>
  <si>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</si>
  <si>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</si>
  <si>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</si>
  <si>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</si>
  <si>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</si>
  <si>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</si>
  <si>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</si>
  <si>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</si>
  <si>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</si>
  <si>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</si>
  <si>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</si>
  <si>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</si>
  <si>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</si>
  <si>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</si>
  <si>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</si>
  <si>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</si>
  <si>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</si>
  <si>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</si>
  <si>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</si>
  <si>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</si>
  <si>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</si>
  <si>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</si>
  <si>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</si>
  <si>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</si>
  <si>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</si>
  <si>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</si>
  <si>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</si>
  <si>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</si>
  <si>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</si>
  <si>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</si>
  <si>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</si>
  <si>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</si>
  <si>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</si>
  <si>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</si>
  <si>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</si>
  <si>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</si>
  <si>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</si>
  <si>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</si>
  <si>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</si>
  <si>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</si>
  <si>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</si>
  <si>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</si>
  <si>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</si>
  <si>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</si>
  <si>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</si>
  <si>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</si>
  <si>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</si>
  <si>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</si>
  <si>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</si>
  <si>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</si>
  <si>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</si>
  <si>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</si>
  <si>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</si>
  <si>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</si>
  <si>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</si>
  <si>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</si>
  <si>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 ОБУЗ "ДГКБ  №5" г.Иваново</t>
  </si>
  <si>
    <t>Наименование МО   ОБУЗ "ИвООД"</t>
  </si>
  <si>
    <t>Объемы медицинских услуг для учреждений здравоохранения на 2022 год</t>
  </si>
  <si>
    <t xml:space="preserve"> Свод территория с частниками</t>
  </si>
  <si>
    <t>Наименование услуги</t>
  </si>
  <si>
    <t>Количество услуг</t>
  </si>
  <si>
    <t>Помощь,оказанная в др.территориях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</si>
  <si>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</si>
  <si>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</si>
  <si>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</si>
  <si>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</si>
  <si>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</si>
  <si>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болюсным контрастированием</t>
  </si>
  <si>
    <t>с внутривенным контрастированием</t>
  </si>
  <si>
    <t xml:space="preserve">легких без контрастирования (COVID-19) </t>
  </si>
  <si>
    <t>Магниторезонансная томография:</t>
  </si>
  <si>
    <t>иные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</si>
  <si>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</si>
  <si>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</si>
  <si>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</si>
  <si>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</si>
  <si>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</si>
  <si>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</si>
  <si>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</si>
  <si>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</si>
  <si>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</si>
  <si>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</si>
  <si>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</si>
  <si>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</si>
  <si>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</si>
  <si>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</si>
  <si>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</si>
  <si>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</si>
  <si>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</si>
  <si>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</si>
  <si>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</si>
  <si>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</si>
  <si>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</si>
  <si>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</si>
  <si>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</si>
  <si>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</si>
  <si>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</si>
  <si>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</si>
  <si>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</si>
  <si>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Тестирование на выявление новой коронавирусной инфекции (COVID-19)</t>
  </si>
  <si>
    <t>объемы медицинских услуг, установленные дополнительно</t>
  </si>
  <si>
    <t>Оплачиваемые за услугу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</si>
  <si>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</si>
  <si>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</si>
  <si>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</si>
  <si>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</si>
  <si>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</t>
  </si>
  <si>
    <t>Маммография (с использованием передвижного маммографа)</t>
  </si>
  <si>
    <t>Рентгеноденситометрия</t>
  </si>
  <si>
    <t xml:space="preserve">     одной области</t>
  </si>
  <si>
    <t xml:space="preserve">     двух областей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</si>
  <si>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</si>
  <si>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</si>
  <si>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</si>
  <si>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</si>
  <si>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Оплачиваемые как посещение в сочетании с медицинской услугой</t>
  </si>
  <si>
    <t>Велоэргометрия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</si>
  <si>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</si>
  <si>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</si>
  <si>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Дисцизия, экстракция вторичной катаракты</t>
  </si>
  <si>
    <t>Исследование уровня лекарственных препаратов в крови пациентам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</si>
  <si>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</si>
  <si>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</si>
  <si>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</si>
  <si>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ОБУЗ "Палехская ЦРБ"</t>
  </si>
  <si>
    <t>Наименование МО   ОБУЗ "Родниковская ЦРБ"</t>
  </si>
  <si>
    <t>Наименование МО   ОБУЗ "Шуйская ЦРБ"</t>
  </si>
  <si>
    <t xml:space="preserve">Наименование МО   ОБУЗ  ГКБ № 7 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</si>
  <si>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</si>
  <si>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Наименование медицинской организации          СВОД 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</si>
  <si>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</si>
  <si>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</si>
  <si>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</si>
  <si>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</si>
  <si>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</si>
  <si>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</si>
  <si>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</si>
  <si>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</si>
  <si>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</si>
  <si>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</si>
  <si>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</si>
  <si>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</si>
  <si>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</si>
  <si>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</si>
  <si>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</si>
  <si>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</si>
  <si>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</si>
  <si>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</si>
  <si>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</si>
  <si>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Наименование медицинской организации       ОБУЗ "ИвООД"</t>
  </si>
  <si>
    <t>Приложение 3
к протоколу Комиссии по разработке
территориальной программы обязательного
медицинского страхования
от 21.07.2022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</si>
</sst>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_-* #,##0.00\ &quot;₽&quot;_-;\-* #,##0.00\ &quot;₽&quot;_-;_-* &quot;-&quot;??\ &quot;₽&quot;_-;_-@_-"/>
    <numFmt numFmtId="166" formatCode="#,##0.00&quot; &quot;[$руб.-419];[Red]&quot;-&quot;#,##0.00&quot; &quot;[$руб.-419]"/>
    <numFmt numFmtId="167" formatCode="_-* #,##0.00\ _₽_-;\-* #,##0.00\ _₽_-;_-* &quot;-&quot;??\ _₽_-;_-@_-"/>
    <numFmt numFmtId="168" formatCode="_-* #,##0.00\ _р_._-;\-* #,##0.00\ _р_._-;_-* &quot;-&quot;??\ _р_._-;_-@_-"/>
  </numFmts>
  <fonts count="7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b/>
      <sz val="14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61">
    <xf numFmtId="0" fontId="0" fillId="0" borderId="0"/>
    <xf numFmtId="43" fontId="1" fillId="0" borderId="0" applyFont="0" applyFill="0" applyBorder="0" applyAlignment="0" applyProtection="0"/>
    <xf numFmtId="164" fontId="14" fillId="0" borderId="0"/>
    <xf numFmtId="0" fontId="15" fillId="0" borderId="0"/>
    <xf numFmtId="44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17" fillId="0" borderId="0"/>
    <xf numFmtId="165" fontId="2" fillId="0" borderId="0" applyFont="0" applyFill="0" applyBorder="0" applyAlignment="0" applyProtection="0"/>
    <xf numFmtId="0" fontId="27" fillId="0" borderId="0"/>
    <xf numFmtId="0" fontId="29" fillId="2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7" borderId="0" applyNumberFormat="0" applyBorder="0" applyAlignment="0" applyProtection="0"/>
    <xf numFmtId="0" fontId="32" fillId="11" borderId="0" applyNumberFormat="0" applyBorder="0" applyAlignment="0" applyProtection="0"/>
    <xf numFmtId="0" fontId="33" fillId="28" borderId="26" applyNumberFormat="0" applyAlignment="0" applyProtection="0"/>
    <xf numFmtId="0" fontId="34" fillId="29" borderId="27" applyNumberFormat="0" applyAlignment="0" applyProtection="0"/>
    <xf numFmtId="0" fontId="15" fillId="0" borderId="0"/>
    <xf numFmtId="0" fontId="35" fillId="0" borderId="0"/>
    <xf numFmtId="0" fontId="36" fillId="0" borderId="0" applyNumberFormat="0" applyFill="0" applyBorder="0" applyAlignment="0" applyProtection="0"/>
    <xf numFmtId="0" fontId="37" fillId="12" borderId="0" applyNumberFormat="0" applyBorder="0" applyAlignment="0" applyProtection="0"/>
    <xf numFmtId="0" fontId="38" fillId="0" borderId="0">
      <alignment horizontal="center"/>
    </xf>
    <xf numFmtId="0" fontId="39" fillId="0" borderId="28" applyNumberFormat="0" applyFill="0" applyAlignment="0" applyProtection="0"/>
    <xf numFmtId="0" fontId="40" fillId="0" borderId="29" applyNumberFormat="0" applyFill="0" applyAlignment="0" applyProtection="0"/>
    <xf numFmtId="0" fontId="41" fillId="0" borderId="30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0">
      <alignment horizontal="center" textRotation="90"/>
    </xf>
    <xf numFmtId="0" fontId="42" fillId="15" borderId="26" applyNumberFormat="0" applyAlignment="0" applyProtection="0"/>
    <xf numFmtId="0" fontId="43" fillId="0" borderId="31" applyNumberFormat="0" applyFill="0" applyAlignment="0" applyProtection="0"/>
    <xf numFmtId="0" fontId="44" fillId="30" borderId="0" applyNumberFormat="0" applyBorder="0" applyAlignment="0" applyProtection="0"/>
    <xf numFmtId="0" fontId="45" fillId="0" borderId="0"/>
    <xf numFmtId="0" fontId="15" fillId="31" borderId="32" applyNumberFormat="0" applyFont="0" applyAlignment="0" applyProtection="0"/>
    <xf numFmtId="0" fontId="46" fillId="28" borderId="33" applyNumberFormat="0" applyAlignment="0" applyProtection="0"/>
    <xf numFmtId="0" fontId="47" fillId="0" borderId="0"/>
    <xf numFmtId="166" fontId="47" fillId="0" borderId="0"/>
    <xf numFmtId="0" fontId="48" fillId="0" borderId="0" applyNumberFormat="0" applyFill="0" applyBorder="0" applyAlignment="0" applyProtection="0"/>
    <xf numFmtId="0" fontId="49" fillId="0" borderId="34" applyNumberFormat="0" applyFill="0" applyAlignment="0" applyProtection="0"/>
    <xf numFmtId="0" fontId="5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42" fillId="15" borderId="26" applyNumberFormat="0" applyAlignment="0" applyProtection="0"/>
    <xf numFmtId="0" fontId="42" fillId="15" borderId="26" applyNumberFormat="0" applyAlignment="0" applyProtection="0"/>
    <xf numFmtId="0" fontId="46" fillId="28" borderId="33" applyNumberFormat="0" applyAlignment="0" applyProtection="0"/>
    <xf numFmtId="0" fontId="46" fillId="28" borderId="33" applyNumberFormat="0" applyAlignment="0" applyProtection="0"/>
    <xf numFmtId="0" fontId="33" fillId="28" borderId="26" applyNumberFormat="0" applyAlignment="0" applyProtection="0"/>
    <xf numFmtId="0" fontId="33" fillId="28" borderId="26" applyNumberFormat="0" applyAlignment="0" applyProtection="0"/>
    <xf numFmtId="0" fontId="39" fillId="0" borderId="28" applyNumberFormat="0" applyFill="0" applyAlignment="0" applyProtection="0"/>
    <xf numFmtId="0" fontId="39" fillId="0" borderId="28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34" fillId="29" borderId="27" applyNumberFormat="0" applyAlignment="0" applyProtection="0"/>
    <xf numFmtId="0" fontId="34" fillId="29" borderId="27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7" fillId="0" borderId="0"/>
    <xf numFmtId="0" fontId="51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31" borderId="32" applyNumberFormat="0" applyFont="0" applyAlignment="0" applyProtection="0"/>
    <xf numFmtId="0" fontId="52" fillId="31" borderId="32" applyNumberFormat="0" applyFont="0" applyAlignment="0" applyProtection="0"/>
    <xf numFmtId="0" fontId="52" fillId="31" borderId="32" applyNumberFormat="0" applyFont="0" applyAlignment="0" applyProtection="0"/>
    <xf numFmtId="0" fontId="15" fillId="31" borderId="32" applyNumberFormat="0" applyFont="0" applyAlignment="0" applyProtection="0"/>
    <xf numFmtId="9" fontId="16" fillId="0" borderId="0" applyFon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</cellStyleXfs>
  <cellXfs count="545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/>
    <xf numFmtId="0" fontId="8" fillId="3" borderId="6" xfId="0" applyFont="1" applyFill="1" applyBorder="1" applyAlignment="1">
      <alignment horizontal="left"/>
    </xf>
    <xf numFmtId="0" fontId="3" fillId="0" borderId="6" xfId="0" applyFont="1" applyBorder="1" applyAlignment="1">
      <alignment wrapText="1"/>
    </xf>
    <xf numFmtId="0" fontId="8" fillId="3" borderId="6" xfId="0" applyFont="1" applyFill="1" applyBorder="1" applyAlignment="1">
      <alignment horizontal="left" wrapText="1"/>
    </xf>
    <xf numFmtId="0" fontId="3" fillId="5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3" fillId="0" borderId="6" xfId="0" applyFont="1" applyFill="1" applyBorder="1"/>
    <xf numFmtId="0" fontId="8" fillId="0" borderId="6" xfId="0" applyFont="1" applyBorder="1" applyAlignment="1">
      <alignment horizontal="justify" vertical="center" wrapText="1"/>
    </xf>
    <xf numFmtId="0" fontId="8" fillId="3" borderId="0" xfId="0" applyFont="1" applyFill="1" applyAlignment="1">
      <alignment horizontal="left"/>
    </xf>
    <xf numFmtId="0" fontId="8" fillId="3" borderId="6" xfId="0" applyFont="1" applyFill="1" applyBorder="1" applyAlignment="1">
      <alignment horizontal="justify" vertical="center" wrapText="1"/>
    </xf>
    <xf numFmtId="0" fontId="6" fillId="5" borderId="6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5" borderId="17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1" fillId="5" borderId="6" xfId="0" applyFont="1" applyFill="1" applyBorder="1"/>
    <xf numFmtId="0" fontId="6" fillId="5" borderId="17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top"/>
    </xf>
    <xf numFmtId="0" fontId="13" fillId="0" borderId="0" xfId="0" applyFont="1"/>
    <xf numFmtId="0" fontId="8" fillId="0" borderId="0" xfId="0" applyFont="1"/>
    <xf numFmtId="0" fontId="6" fillId="0" borderId="0" xfId="0" applyFont="1"/>
    <xf numFmtId="0" fontId="8" fillId="0" borderId="13" xfId="0" applyFont="1" applyBorder="1" applyAlignment="1">
      <alignment horizontal="justify" vertical="center" wrapText="1"/>
    </xf>
    <xf numFmtId="0" fontId="8" fillId="0" borderId="13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/>
    <xf numFmtId="0" fontId="8" fillId="7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top" wrapText="1"/>
    </xf>
    <xf numFmtId="0" fontId="20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/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3" borderId="6" xfId="0" applyFont="1" applyFill="1" applyBorder="1" applyAlignment="1">
      <alignment horizontal="left"/>
    </xf>
    <xf numFmtId="0" fontId="19" fillId="0" borderId="6" xfId="0" applyFont="1" applyBorder="1" applyAlignment="1">
      <alignment horizontal="center" vertical="center"/>
    </xf>
    <xf numFmtId="0" fontId="11" fillId="0" borderId="0" xfId="0" applyFont="1" applyBorder="1"/>
    <xf numFmtId="0" fontId="22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22" fillId="0" borderId="0" xfId="0" applyFont="1"/>
    <xf numFmtId="0" fontId="8" fillId="0" borderId="6" xfId="0" applyFont="1" applyBorder="1" applyAlignment="1">
      <alignment horizontal="left" vertical="center" wrapText="1"/>
    </xf>
    <xf numFmtId="0" fontId="24" fillId="0" borderId="0" xfId="0" applyFont="1"/>
    <xf numFmtId="0" fontId="20" fillId="0" borderId="0" xfId="0" applyFont="1" applyFill="1" applyAlignment="1"/>
    <xf numFmtId="0" fontId="23" fillId="0" borderId="0" xfId="0" applyFont="1" applyFill="1" applyAlignment="1">
      <alignment wrapText="1"/>
    </xf>
    <xf numFmtId="0" fontId="26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/>
    <xf numFmtId="0" fontId="20" fillId="0" borderId="5" xfId="0" applyFont="1" applyFill="1" applyBorder="1" applyAlignment="1">
      <alignment wrapText="1"/>
    </xf>
    <xf numFmtId="0" fontId="28" fillId="8" borderId="6" xfId="0" applyFont="1" applyFill="1" applyBorder="1" applyAlignment="1">
      <alignment horizontal="center" vertical="center" wrapText="1"/>
    </xf>
    <xf numFmtId="0" fontId="28" fillId="8" borderId="16" xfId="0" applyFont="1" applyFill="1" applyBorder="1" applyAlignment="1">
      <alignment horizontal="center" vertical="center" wrapText="1"/>
    </xf>
    <xf numFmtId="0" fontId="28" fillId="7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wrapText="1"/>
    </xf>
    <xf numFmtId="0" fontId="20" fillId="0" borderId="6" xfId="7" applyFont="1" applyFill="1" applyBorder="1"/>
    <xf numFmtId="0" fontId="20" fillId="0" borderId="6" xfId="7" applyFont="1" applyFill="1" applyBorder="1" applyAlignment="1">
      <alignment vertical="center" wrapText="1"/>
    </xf>
    <xf numFmtId="0" fontId="30" fillId="0" borderId="6" xfId="11" applyFont="1" applyFill="1" applyBorder="1" applyAlignment="1">
      <alignment horizontal="center" vertical="center" wrapText="1"/>
    </xf>
    <xf numFmtId="0" fontId="20" fillId="0" borderId="25" xfId="0" applyFont="1" applyFill="1" applyBorder="1"/>
    <xf numFmtId="0" fontId="20" fillId="0" borderId="14" xfId="0" applyFont="1" applyFill="1" applyBorder="1" applyAlignment="1">
      <alignment vertical="center" wrapText="1"/>
    </xf>
    <xf numFmtId="0" fontId="28" fillId="7" borderId="14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25" fillId="0" borderId="0" xfId="0" applyFont="1"/>
    <xf numFmtId="0" fontId="6" fillId="9" borderId="6" xfId="0" applyFont="1" applyFill="1" applyBorder="1" applyAlignment="1">
      <alignment horizontal="center" vertical="center"/>
    </xf>
    <xf numFmtId="0" fontId="24" fillId="0" borderId="0" xfId="0" applyFont="1" applyFill="1"/>
    <xf numFmtId="0" fontId="24" fillId="0" borderId="0" xfId="0" applyFont="1" applyBorder="1"/>
    <xf numFmtId="0" fontId="24" fillId="0" borderId="6" xfId="0" applyFont="1" applyBorder="1"/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 wrapText="1"/>
    </xf>
    <xf numFmtId="3" fontId="24" fillId="0" borderId="6" xfId="0" applyNumberFormat="1" applyFont="1" applyBorder="1" applyAlignment="1">
      <alignment horizontal="center" vertical="center"/>
    </xf>
    <xf numFmtId="0" fontId="55" fillId="0" borderId="0" xfId="0" applyFont="1"/>
    <xf numFmtId="0" fontId="55" fillId="0" borderId="0" xfId="0" applyFont="1" applyFill="1"/>
    <xf numFmtId="0" fontId="28" fillId="0" borderId="1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0" fillId="0" borderId="6" xfId="0" applyFont="1" applyFill="1" applyBorder="1"/>
    <xf numFmtId="0" fontId="20" fillId="0" borderId="6" xfId="0" applyFont="1" applyFill="1" applyBorder="1" applyAlignment="1">
      <alignment wrapText="1"/>
    </xf>
    <xf numFmtId="0" fontId="56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wrapText="1"/>
    </xf>
    <xf numFmtId="0" fontId="5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58" fillId="0" borderId="6" xfId="0" applyFont="1" applyFill="1" applyBorder="1" applyAlignment="1">
      <alignment horizontal="center" vertical="center" wrapText="1"/>
    </xf>
    <xf numFmtId="0" fontId="59" fillId="0" borderId="6" xfId="0" applyFont="1" applyFill="1" applyBorder="1" applyAlignment="1">
      <alignment horizontal="center" vertical="center" wrapText="1"/>
    </xf>
    <xf numFmtId="0" fontId="58" fillId="0" borderId="16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left" vertical="top" wrapText="1"/>
    </xf>
    <xf numFmtId="0" fontId="63" fillId="5" borderId="24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left" vertical="top" wrapText="1"/>
    </xf>
    <xf numFmtId="0" fontId="63" fillId="5" borderId="5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8" fillId="7" borderId="42" xfId="0" applyFont="1" applyFill="1" applyBorder="1" applyAlignment="1">
      <alignment horizontal="left" vertical="top" wrapText="1"/>
    </xf>
    <xf numFmtId="0" fontId="24" fillId="7" borderId="24" xfId="0" applyFont="1" applyFill="1" applyBorder="1" applyAlignment="1">
      <alignment horizontal="center" vertical="center"/>
    </xf>
    <xf numFmtId="2" fontId="24" fillId="7" borderId="43" xfId="0" applyNumberFormat="1" applyFont="1" applyFill="1" applyBorder="1" applyAlignment="1">
      <alignment horizontal="center" vertical="center"/>
    </xf>
    <xf numFmtId="0" fontId="24" fillId="7" borderId="5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0" fontId="24" fillId="7" borderId="8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left" vertical="top" wrapText="1"/>
    </xf>
    <xf numFmtId="0" fontId="24" fillId="4" borderId="24" xfId="0" applyFont="1" applyFill="1" applyBorder="1" applyAlignment="1">
      <alignment horizontal="center" vertical="center"/>
    </xf>
    <xf numFmtId="0" fontId="24" fillId="4" borderId="43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left" vertical="top" wrapText="1"/>
    </xf>
    <xf numFmtId="0" fontId="24" fillId="0" borderId="45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7" fillId="5" borderId="46" xfId="0" applyFont="1" applyFill="1" applyBorder="1" applyAlignment="1">
      <alignment horizontal="center" vertical="center"/>
    </xf>
    <xf numFmtId="0" fontId="58" fillId="5" borderId="47" xfId="0" applyFont="1" applyFill="1" applyBorder="1" applyAlignment="1">
      <alignment horizontal="center" vertical="center"/>
    </xf>
    <xf numFmtId="0" fontId="25" fillId="5" borderId="47" xfId="0" applyFont="1" applyFill="1" applyBorder="1" applyAlignment="1">
      <alignment horizontal="center" vertical="center"/>
    </xf>
    <xf numFmtId="2" fontId="25" fillId="5" borderId="48" xfId="0" applyNumberFormat="1" applyFont="1" applyFill="1" applyBorder="1" applyAlignment="1">
      <alignment horizontal="center" vertical="center"/>
    </xf>
    <xf numFmtId="0" fontId="25" fillId="5" borderId="49" xfId="0" applyFont="1" applyFill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1" xfId="0" applyFont="1" applyFill="1" applyBorder="1" applyAlignment="1">
      <alignment horizontal="center"/>
    </xf>
    <xf numFmtId="0" fontId="24" fillId="5" borderId="52" xfId="0" applyFont="1" applyFill="1" applyBorder="1"/>
    <xf numFmtId="0" fontId="24" fillId="5" borderId="53" xfId="0" applyFont="1" applyFill="1" applyBorder="1"/>
    <xf numFmtId="0" fontId="6" fillId="5" borderId="48" xfId="0" applyFont="1" applyFill="1" applyBorder="1" applyAlignment="1">
      <alignment horizontal="center"/>
    </xf>
    <xf numFmtId="0" fontId="24" fillId="5" borderId="47" xfId="0" applyFont="1" applyFill="1" applyBorder="1" applyAlignment="1">
      <alignment horizontal="center" vertical="center" wrapText="1"/>
    </xf>
    <xf numFmtId="0" fontId="24" fillId="5" borderId="51" xfId="0" applyFont="1" applyFill="1" applyBorder="1" applyAlignment="1">
      <alignment horizontal="center" vertical="center" wrapText="1"/>
    </xf>
    <xf numFmtId="2" fontId="24" fillId="5" borderId="52" xfId="0" applyNumberFormat="1" applyFont="1" applyFill="1" applyBorder="1" applyAlignment="1">
      <alignment horizontal="center" vertical="center" wrapText="1"/>
    </xf>
    <xf numFmtId="0" fontId="24" fillId="5" borderId="53" xfId="0" applyFont="1" applyFill="1" applyBorder="1" applyAlignment="1">
      <alignment horizontal="center" vertical="center" wrapText="1"/>
    </xf>
    <xf numFmtId="0" fontId="64" fillId="0" borderId="0" xfId="0" applyFont="1"/>
    <xf numFmtId="0" fontId="24" fillId="0" borderId="0" xfId="0" applyFont="1" applyFill="1" applyBorder="1"/>
    <xf numFmtId="0" fontId="5" fillId="0" borderId="0" xfId="0" applyFont="1" applyFill="1"/>
    <xf numFmtId="0" fontId="65" fillId="0" borderId="13" xfId="0" applyFont="1" applyFill="1" applyBorder="1" applyAlignment="1">
      <alignment horizontal="center" vertical="center"/>
    </xf>
    <xf numFmtId="0" fontId="65" fillId="0" borderId="54" xfId="0" applyFont="1" applyFill="1" applyBorder="1" applyAlignment="1">
      <alignment horizontal="center" vertical="center"/>
    </xf>
    <xf numFmtId="0" fontId="65" fillId="0" borderId="38" xfId="0" applyFont="1" applyFill="1" applyBorder="1" applyAlignment="1">
      <alignment horizontal="center" vertical="center"/>
    </xf>
    <xf numFmtId="0" fontId="24" fillId="0" borderId="1" xfId="0" applyFont="1" applyFill="1" applyBorder="1"/>
    <xf numFmtId="0" fontId="24" fillId="0" borderId="2" xfId="0" applyFont="1" applyFill="1" applyBorder="1"/>
    <xf numFmtId="0" fontId="24" fillId="0" borderId="4" xfId="0" applyFont="1" applyFill="1" applyBorder="1"/>
    <xf numFmtId="0" fontId="65" fillId="0" borderId="6" xfId="0" applyFont="1" applyFill="1" applyBorder="1" applyAlignment="1">
      <alignment horizontal="center" vertical="center"/>
    </xf>
    <xf numFmtId="0" fontId="65" fillId="0" borderId="8" xfId="0" applyFont="1" applyFill="1" applyBorder="1" applyAlignment="1">
      <alignment horizontal="center" vertical="center"/>
    </xf>
    <xf numFmtId="0" fontId="65" fillId="0" borderId="55" xfId="0" applyFont="1" applyFill="1" applyBorder="1" applyAlignment="1">
      <alignment horizontal="center" vertical="center"/>
    </xf>
    <xf numFmtId="0" fontId="24" fillId="0" borderId="5" xfId="0" applyFont="1" applyFill="1" applyBorder="1"/>
    <xf numFmtId="0" fontId="24" fillId="0" borderId="6" xfId="0" applyFont="1" applyFill="1" applyBorder="1"/>
    <xf numFmtId="0" fontId="24" fillId="0" borderId="8" xfId="0" applyFont="1" applyFill="1" applyBorder="1"/>
    <xf numFmtId="0" fontId="65" fillId="7" borderId="6" xfId="0" applyFont="1" applyFill="1" applyBorder="1" applyAlignment="1">
      <alignment horizontal="center" vertical="center"/>
    </xf>
    <xf numFmtId="0" fontId="65" fillId="7" borderId="8" xfId="0" applyFont="1" applyFill="1" applyBorder="1" applyAlignment="1">
      <alignment horizontal="center" vertical="center"/>
    </xf>
    <xf numFmtId="0" fontId="65" fillId="7" borderId="55" xfId="0" applyFont="1" applyFill="1" applyBorder="1" applyAlignment="1">
      <alignment horizontal="center" vertical="center"/>
    </xf>
    <xf numFmtId="0" fontId="24" fillId="7" borderId="5" xfId="0" applyFont="1" applyFill="1" applyBorder="1"/>
    <xf numFmtId="0" fontId="24" fillId="7" borderId="6" xfId="0" applyFont="1" applyFill="1" applyBorder="1"/>
    <xf numFmtId="0" fontId="24" fillId="7" borderId="8" xfId="0" applyFont="1" applyFill="1" applyBorder="1"/>
    <xf numFmtId="0" fontId="24" fillId="7" borderId="0" xfId="0" applyFont="1" applyFill="1"/>
    <xf numFmtId="0" fontId="24" fillId="4" borderId="5" xfId="0" applyFont="1" applyFill="1" applyBorder="1"/>
    <xf numFmtId="0" fontId="24" fillId="4" borderId="6" xfId="0" applyFont="1" applyFill="1" applyBorder="1"/>
    <xf numFmtId="0" fontId="24" fillId="4" borderId="8" xfId="0" applyFont="1" applyFill="1" applyBorder="1"/>
    <xf numFmtId="0" fontId="24" fillId="4" borderId="0" xfId="0" applyFont="1" applyFill="1"/>
    <xf numFmtId="3" fontId="65" fillId="0" borderId="6" xfId="0" applyNumberFormat="1" applyFont="1" applyFill="1" applyBorder="1" applyAlignment="1">
      <alignment horizontal="center" vertical="center"/>
    </xf>
    <xf numFmtId="3" fontId="65" fillId="0" borderId="8" xfId="0" applyNumberFormat="1" applyFont="1" applyFill="1" applyBorder="1" applyAlignment="1">
      <alignment horizontal="center" vertical="center"/>
    </xf>
    <xf numFmtId="3" fontId="65" fillId="0" borderId="55" xfId="0" applyNumberFormat="1" applyFont="1" applyFill="1" applyBorder="1" applyAlignment="1">
      <alignment horizontal="center" vertical="center"/>
    </xf>
    <xf numFmtId="0" fontId="24" fillId="7" borderId="55" xfId="0" applyFont="1" applyFill="1" applyBorder="1" applyAlignment="1">
      <alignment horizontal="center" vertical="center"/>
    </xf>
    <xf numFmtId="0" fontId="24" fillId="0" borderId="55" xfId="0" applyFont="1" applyFill="1" applyBorder="1" applyAlignment="1">
      <alignment horizontal="center" vertical="center"/>
    </xf>
    <xf numFmtId="0" fontId="24" fillId="0" borderId="56" xfId="0" applyFont="1" applyFill="1" applyBorder="1" applyAlignment="1">
      <alignment horizontal="center" vertical="center"/>
    </xf>
    <xf numFmtId="0" fontId="24" fillId="0" borderId="9" xfId="0" applyFont="1" applyFill="1" applyBorder="1"/>
    <xf numFmtId="0" fontId="24" fillId="0" borderId="10" xfId="0" applyFont="1" applyFill="1" applyBorder="1"/>
    <xf numFmtId="0" fontId="24" fillId="0" borderId="12" xfId="0" applyFont="1" applyFill="1" applyBorder="1"/>
    <xf numFmtId="0" fontId="20" fillId="0" borderId="48" xfId="0" applyFont="1" applyFill="1" applyBorder="1"/>
    <xf numFmtId="0" fontId="25" fillId="0" borderId="47" xfId="0" applyFont="1" applyFill="1" applyBorder="1" applyAlignment="1">
      <alignment horizontal="center" vertical="center"/>
    </xf>
    <xf numFmtId="2" fontId="25" fillId="0" borderId="48" xfId="0" applyNumberFormat="1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center" vertical="center"/>
    </xf>
    <xf numFmtId="0" fontId="55" fillId="0" borderId="0" xfId="0" applyFont="1" applyFill="1" applyBorder="1"/>
    <xf numFmtId="0" fontId="65" fillId="0" borderId="15" xfId="0" applyFont="1" applyFill="1" applyBorder="1" applyAlignment="1">
      <alignment horizontal="center" vertical="center"/>
    </xf>
    <xf numFmtId="0" fontId="65" fillId="0" borderId="41" xfId="0" applyFont="1" applyFill="1" applyBorder="1" applyAlignment="1">
      <alignment horizontal="center" vertical="center"/>
    </xf>
    <xf numFmtId="0" fontId="65" fillId="0" borderId="16" xfId="0" applyFont="1" applyFill="1" applyBorder="1" applyAlignment="1">
      <alignment horizontal="center" vertical="center"/>
    </xf>
    <xf numFmtId="0" fontId="65" fillId="0" borderId="43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7" borderId="17" xfId="0" applyFont="1" applyFill="1" applyBorder="1" applyAlignment="1">
      <alignment horizontal="center" vertical="center"/>
    </xf>
    <xf numFmtId="0" fontId="65" fillId="7" borderId="16" xfId="0" applyFont="1" applyFill="1" applyBorder="1" applyAlignment="1">
      <alignment horizontal="center" vertical="center"/>
    </xf>
    <xf numFmtId="2" fontId="65" fillId="7" borderId="43" xfId="0" applyNumberFormat="1" applyFont="1" applyFill="1" applyBorder="1" applyAlignment="1">
      <alignment horizontal="center" vertical="center"/>
    </xf>
    <xf numFmtId="2" fontId="24" fillId="7" borderId="5" xfId="0" applyNumberFormat="1" applyFont="1" applyFill="1" applyBorder="1" applyAlignment="1">
      <alignment horizontal="center" vertical="center"/>
    </xf>
    <xf numFmtId="0" fontId="65" fillId="4" borderId="43" xfId="0" applyFont="1" applyFill="1" applyBorder="1" applyAlignment="1">
      <alignment horizontal="center" vertical="center"/>
    </xf>
    <xf numFmtId="3" fontId="65" fillId="0" borderId="16" xfId="0" applyNumberFormat="1" applyFont="1" applyFill="1" applyBorder="1" applyAlignment="1">
      <alignment horizontal="center" vertical="center"/>
    </xf>
    <xf numFmtId="3" fontId="65" fillId="0" borderId="43" xfId="0" applyNumberFormat="1" applyFont="1" applyFill="1" applyBorder="1" applyAlignment="1">
      <alignment horizontal="center" vertical="center"/>
    </xf>
    <xf numFmtId="0" fontId="24" fillId="7" borderId="16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7" borderId="43" xfId="0" applyFont="1" applyFill="1" applyBorder="1" applyAlignment="1">
      <alignment horizontal="center" vertical="center"/>
    </xf>
    <xf numFmtId="0" fontId="24" fillId="0" borderId="57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7" fillId="0" borderId="48" xfId="0" applyFont="1" applyFill="1" applyBorder="1"/>
    <xf numFmtId="0" fontId="7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" fontId="58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wrapText="1"/>
    </xf>
    <xf numFmtId="3" fontId="58" fillId="4" borderId="6" xfId="0" applyNumberFormat="1" applyFont="1" applyFill="1" applyBorder="1" applyAlignment="1">
      <alignment horizontal="center" vertical="center"/>
    </xf>
    <xf numFmtId="3" fontId="58" fillId="4" borderId="8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63" fillId="6" borderId="6" xfId="0" applyNumberFormat="1" applyFont="1" applyFill="1" applyBorder="1" applyAlignment="1">
      <alignment horizontal="center" vertical="center"/>
    </xf>
    <xf numFmtId="3" fontId="24" fillId="6" borderId="6" xfId="0" applyNumberFormat="1" applyFont="1" applyFill="1" applyBorder="1" applyAlignment="1">
      <alignment horizontal="center"/>
    </xf>
    <xf numFmtId="3" fontId="24" fillId="4" borderId="8" xfId="0" applyNumberFormat="1" applyFont="1" applyFill="1" applyBorder="1" applyAlignment="1">
      <alignment horizontal="center"/>
    </xf>
    <xf numFmtId="3" fontId="24" fillId="4" borderId="8" xfId="0" applyNumberFormat="1" applyFont="1" applyFill="1" applyBorder="1" applyAlignment="1">
      <alignment horizontal="center" vertical="center"/>
    </xf>
    <xf numFmtId="3" fontId="25" fillId="4" borderId="8" xfId="0" applyNumberFormat="1" applyFont="1" applyFill="1" applyBorder="1" applyAlignment="1">
      <alignment horizontal="center"/>
    </xf>
    <xf numFmtId="0" fontId="63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wrapText="1"/>
    </xf>
    <xf numFmtId="3" fontId="58" fillId="6" borderId="6" xfId="0" applyNumberFormat="1" applyFont="1" applyFill="1" applyBorder="1" applyAlignment="1">
      <alignment horizontal="center" vertical="center"/>
    </xf>
    <xf numFmtId="3" fontId="25" fillId="4" borderId="6" xfId="0" applyNumberFormat="1" applyFont="1" applyFill="1" applyBorder="1" applyAlignment="1">
      <alignment horizontal="center" vertical="center"/>
    </xf>
    <xf numFmtId="3" fontId="25" fillId="4" borderId="8" xfId="0" applyNumberFormat="1" applyFont="1" applyFill="1" applyBorder="1" applyAlignment="1">
      <alignment horizontal="center" vertical="center"/>
    </xf>
    <xf numFmtId="1" fontId="63" fillId="0" borderId="6" xfId="0" applyNumberFormat="1" applyFont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58" fillId="4" borderId="6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6" fillId="0" borderId="5" xfId="0" applyFont="1" applyBorder="1" applyAlignment="1">
      <alignment horizontal="center" wrapText="1"/>
    </xf>
    <xf numFmtId="0" fontId="58" fillId="6" borderId="6" xfId="0" applyNumberFormat="1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0" fontId="66" fillId="7" borderId="5" xfId="0" applyFont="1" applyFill="1" applyBorder="1" applyAlignment="1">
      <alignment horizontal="left" vertical="center" wrapText="1"/>
    </xf>
    <xf numFmtId="0" fontId="66" fillId="32" borderId="5" xfId="0" applyFont="1" applyFill="1" applyBorder="1" applyAlignment="1">
      <alignment horizontal="left" vertical="center" wrapText="1"/>
    </xf>
    <xf numFmtId="3" fontId="63" fillId="6" borderId="6" xfId="0" applyNumberFormat="1" applyFont="1" applyFill="1" applyBorder="1" applyAlignment="1">
      <alignment horizontal="center" vertical="center"/>
    </xf>
    <xf numFmtId="3" fontId="24" fillId="4" borderId="8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4" fontId="20" fillId="0" borderId="5" xfId="0" applyNumberFormat="1" applyFont="1" applyBorder="1" applyAlignment="1">
      <alignment vertical="top" wrapText="1"/>
    </xf>
    <xf numFmtId="0" fontId="5" fillId="4" borderId="5" xfId="0" applyFont="1" applyFill="1" applyBorder="1" applyAlignment="1">
      <alignment horizontal="center" wrapText="1"/>
    </xf>
    <xf numFmtId="0" fontId="63" fillId="4" borderId="6" xfId="0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left" wrapText="1"/>
    </xf>
    <xf numFmtId="3" fontId="24" fillId="0" borderId="6" xfId="0" applyNumberFormat="1" applyFont="1" applyFill="1" applyBorder="1" applyAlignment="1">
      <alignment horizontal="center" vertical="center"/>
    </xf>
    <xf numFmtId="0" fontId="25" fillId="0" borderId="6" xfId="1" applyNumberFormat="1" applyFont="1" applyFill="1" applyBorder="1" applyAlignment="1">
      <alignment horizontal="center" vertical="center"/>
    </xf>
    <xf numFmtId="0" fontId="25" fillId="4" borderId="8" xfId="1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3" fontId="24" fillId="0" borderId="6" xfId="0" applyNumberFormat="1" applyFont="1" applyBorder="1" applyAlignment="1">
      <alignment horizontal="center"/>
    </xf>
    <xf numFmtId="4" fontId="20" fillId="0" borderId="5" xfId="0" applyNumberFormat="1" applyFont="1" applyBorder="1" applyAlignment="1">
      <alignment wrapText="1"/>
    </xf>
    <xf numFmtId="4" fontId="20" fillId="0" borderId="9" xfId="0" applyNumberFormat="1" applyFont="1" applyBorder="1" applyAlignment="1">
      <alignment wrapText="1"/>
    </xf>
    <xf numFmtId="0" fontId="63" fillId="6" borderId="10" xfId="0" applyNumberFormat="1" applyFont="1" applyFill="1" applyBorder="1" applyAlignment="1">
      <alignment horizontal="center" vertical="center"/>
    </xf>
    <xf numFmtId="0" fontId="63" fillId="0" borderId="10" xfId="0" applyNumberFormat="1" applyFont="1" applyBorder="1" applyAlignment="1">
      <alignment horizontal="center" vertical="center"/>
    </xf>
    <xf numFmtId="3" fontId="24" fillId="4" borderId="12" xfId="0" applyNumberFormat="1" applyFont="1" applyFill="1" applyBorder="1" applyAlignment="1">
      <alignment horizontal="center" vertical="center" wrapText="1"/>
    </xf>
    <xf numFmtId="3" fontId="63" fillId="0" borderId="8" xfId="0" applyNumberFormat="1" applyFont="1" applyBorder="1" applyAlignment="1">
      <alignment horizontal="center" vertical="center"/>
    </xf>
    <xf numFmtId="3" fontId="63" fillId="4" borderId="8" xfId="0" applyNumberFormat="1" applyFont="1" applyFill="1" applyBorder="1" applyAlignment="1">
      <alignment horizontal="center" vertical="center"/>
    </xf>
    <xf numFmtId="0" fontId="63" fillId="0" borderId="8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25" fillId="0" borderId="65" xfId="0" applyFont="1" applyBorder="1" applyAlignment="1">
      <alignment horizontal="center" vertical="center" wrapText="1"/>
    </xf>
    <xf numFmtId="0" fontId="24" fillId="0" borderId="66" xfId="0" applyFont="1" applyBorder="1"/>
    <xf numFmtId="3" fontId="63" fillId="0" borderId="12" xfId="0" applyNumberFormat="1" applyFont="1" applyBorder="1" applyAlignment="1">
      <alignment horizontal="center" vertical="center"/>
    </xf>
    <xf numFmtId="4" fontId="68" fillId="0" borderId="0" xfId="0" applyNumberFormat="1" applyFont="1" applyBorder="1" applyAlignment="1">
      <alignment vertical="center" wrapText="1"/>
    </xf>
    <xf numFmtId="4" fontId="70" fillId="0" borderId="0" xfId="0" applyNumberFormat="1" applyFont="1" applyBorder="1" applyAlignment="1">
      <alignment horizontal="center" vertical="center" wrapText="1"/>
    </xf>
    <xf numFmtId="0" fontId="71" fillId="0" borderId="8" xfId="0" applyFont="1" applyBorder="1" applyAlignment="1">
      <alignment horizontal="center"/>
    </xf>
    <xf numFmtId="3" fontId="55" fillId="0" borderId="8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Fill="1"/>
    <xf numFmtId="0" fontId="23" fillId="0" borderId="0" xfId="0" applyFont="1" applyFill="1" applyBorder="1" applyAlignment="1">
      <alignment horizontal="center" vertical="top" wrapText="1"/>
    </xf>
    <xf numFmtId="0" fontId="73" fillId="0" borderId="69" xfId="0" applyFont="1" applyBorder="1" applyAlignment="1">
      <alignment vertical="center" wrapText="1"/>
    </xf>
    <xf numFmtId="0" fontId="73" fillId="0" borderId="0" xfId="0" applyFont="1" applyBorder="1" applyAlignment="1">
      <alignment vertical="center" wrapText="1"/>
    </xf>
    <xf numFmtId="0" fontId="73" fillId="0" borderId="70" xfId="0" applyFont="1" applyBorder="1" applyAlignment="1">
      <alignment vertical="center" wrapText="1"/>
    </xf>
    <xf numFmtId="0" fontId="73" fillId="0" borderId="15" xfId="0" applyFont="1" applyBorder="1" applyAlignment="1">
      <alignment vertical="center" wrapText="1"/>
    </xf>
    <xf numFmtId="0" fontId="73" fillId="0" borderId="38" xfId="0" applyFont="1" applyBorder="1" applyAlignment="1">
      <alignment vertical="center" wrapText="1"/>
    </xf>
    <xf numFmtId="0" fontId="73" fillId="0" borderId="22" xfId="0" applyFont="1" applyBorder="1" applyAlignment="1">
      <alignment vertical="center" wrapText="1"/>
    </xf>
    <xf numFmtId="0" fontId="73" fillId="0" borderId="14" xfId="0" applyFont="1" applyFill="1" applyBorder="1" applyAlignment="1">
      <alignment horizontal="center" vertical="center"/>
    </xf>
    <xf numFmtId="0" fontId="8" fillId="0" borderId="74" xfId="0" applyFont="1" applyBorder="1" applyAlignment="1">
      <alignment horizontal="left" vertical="top" wrapText="1"/>
    </xf>
    <xf numFmtId="3" fontId="74" fillId="0" borderId="1" xfId="0" applyNumberFormat="1" applyFont="1" applyFill="1" applyBorder="1" applyAlignment="1">
      <alignment horizontal="center" vertical="center"/>
    </xf>
    <xf numFmtId="3" fontId="74" fillId="0" borderId="2" xfId="0" applyNumberFormat="1" applyFont="1" applyFill="1" applyBorder="1" applyAlignment="1">
      <alignment horizontal="center" vertical="center"/>
    </xf>
    <xf numFmtId="3" fontId="74" fillId="0" borderId="4" xfId="0" applyNumberFormat="1" applyFont="1" applyFill="1" applyBorder="1" applyAlignment="1">
      <alignment horizontal="center" vertical="center"/>
    </xf>
    <xf numFmtId="0" fontId="8" fillId="0" borderId="43" xfId="0" applyFont="1" applyBorder="1" applyAlignment="1">
      <alignment horizontal="left" vertical="top" wrapText="1"/>
    </xf>
    <xf numFmtId="3" fontId="74" fillId="0" borderId="5" xfId="0" applyNumberFormat="1" applyFont="1" applyFill="1" applyBorder="1" applyAlignment="1">
      <alignment horizontal="center" vertical="center"/>
    </xf>
    <xf numFmtId="3" fontId="74" fillId="0" borderId="6" xfId="0" applyNumberFormat="1" applyFont="1" applyFill="1" applyBorder="1" applyAlignment="1">
      <alignment horizontal="center" vertical="center"/>
    </xf>
    <xf numFmtId="3" fontId="74" fillId="0" borderId="8" xfId="0" applyNumberFormat="1" applyFont="1" applyFill="1" applyBorder="1" applyAlignment="1">
      <alignment horizontal="center" vertical="center"/>
    </xf>
    <xf numFmtId="0" fontId="8" fillId="0" borderId="45" xfId="0" applyFont="1" applyBorder="1" applyAlignment="1">
      <alignment horizontal="left" vertical="top" wrapText="1"/>
    </xf>
    <xf numFmtId="3" fontId="74" fillId="0" borderId="9" xfId="0" applyNumberFormat="1" applyFont="1" applyFill="1" applyBorder="1" applyAlignment="1">
      <alignment horizontal="center" vertical="center"/>
    </xf>
    <xf numFmtId="3" fontId="74" fillId="0" borderId="10" xfId="0" applyNumberFormat="1" applyFont="1" applyFill="1" applyBorder="1" applyAlignment="1">
      <alignment horizontal="center" vertical="center"/>
    </xf>
    <xf numFmtId="3" fontId="74" fillId="0" borderId="12" xfId="0" applyNumberFormat="1" applyFont="1" applyFill="1" applyBorder="1" applyAlignment="1">
      <alignment horizontal="center" vertical="center"/>
    </xf>
    <xf numFmtId="0" fontId="58" fillId="33" borderId="49" xfId="0" applyFont="1" applyFill="1" applyBorder="1" applyAlignment="1">
      <alignment vertical="center" wrapText="1"/>
    </xf>
    <xf numFmtId="3" fontId="75" fillId="33" borderId="21" xfId="0" applyNumberFormat="1" applyFont="1" applyFill="1" applyBorder="1" applyAlignment="1">
      <alignment horizontal="center" vertical="center"/>
    </xf>
    <xf numFmtId="3" fontId="75" fillId="33" borderId="70" xfId="0" applyNumberFormat="1" applyFont="1" applyFill="1" applyBorder="1" applyAlignment="1">
      <alignment horizontal="center" vertical="center"/>
    </xf>
    <xf numFmtId="3" fontId="75" fillId="0" borderId="70" xfId="0" applyNumberFormat="1" applyFont="1" applyFill="1" applyBorder="1" applyAlignment="1">
      <alignment horizontal="center" vertical="center"/>
    </xf>
    <xf numFmtId="3" fontId="75" fillId="33" borderId="66" xfId="0" applyNumberFormat="1" applyFont="1" applyFill="1" applyBorder="1" applyAlignment="1">
      <alignment horizontal="center" vertical="center"/>
    </xf>
    <xf numFmtId="0" fontId="28" fillId="33" borderId="42" xfId="276" applyFont="1" applyFill="1" applyBorder="1" applyAlignment="1">
      <alignment horizontal="center"/>
    </xf>
    <xf numFmtId="0" fontId="76" fillId="33" borderId="6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0" fontId="76" fillId="6" borderId="6" xfId="0" applyFont="1" applyFill="1" applyBorder="1" applyAlignment="1">
      <alignment horizontal="center" vertical="center"/>
    </xf>
    <xf numFmtId="0" fontId="26" fillId="33" borderId="44" xfId="276" applyFont="1" applyFill="1" applyBorder="1" applyAlignment="1">
      <alignment horizontal="center"/>
    </xf>
    <xf numFmtId="3" fontId="77" fillId="33" borderId="6" xfId="0" applyNumberFormat="1" applyFont="1" applyFill="1" applyBorder="1" applyAlignment="1">
      <alignment horizontal="center" vertical="center"/>
    </xf>
    <xf numFmtId="3" fontId="77" fillId="0" borderId="6" xfId="0" applyNumberFormat="1" applyFont="1" applyFill="1" applyBorder="1" applyAlignment="1">
      <alignment horizontal="center" vertical="center"/>
    </xf>
    <xf numFmtId="0" fontId="73" fillId="7" borderId="14" xfId="0" applyFont="1" applyFill="1" applyBorder="1" applyAlignment="1">
      <alignment horizontal="center" vertical="center"/>
    </xf>
    <xf numFmtId="0" fontId="8" fillId="7" borderId="74" xfId="0" applyFont="1" applyFill="1" applyBorder="1" applyAlignment="1">
      <alignment horizontal="left" vertical="top" wrapText="1"/>
    </xf>
    <xf numFmtId="3" fontId="74" fillId="7" borderId="1" xfId="0" applyNumberFormat="1" applyFont="1" applyFill="1" applyBorder="1" applyAlignment="1">
      <alignment horizontal="center" vertical="center"/>
    </xf>
    <xf numFmtId="3" fontId="74" fillId="7" borderId="2" xfId="0" applyNumberFormat="1" applyFont="1" applyFill="1" applyBorder="1" applyAlignment="1">
      <alignment horizontal="center" vertical="center"/>
    </xf>
    <xf numFmtId="1" fontId="74" fillId="7" borderId="2" xfId="0" applyNumberFormat="1" applyFont="1" applyFill="1" applyBorder="1" applyAlignment="1">
      <alignment horizontal="center" vertical="center"/>
    </xf>
    <xf numFmtId="0" fontId="0" fillId="7" borderId="4" xfId="0" applyFill="1" applyBorder="1"/>
    <xf numFmtId="0" fontId="8" fillId="7" borderId="43" xfId="0" applyFont="1" applyFill="1" applyBorder="1" applyAlignment="1">
      <alignment horizontal="left" vertical="top" wrapText="1"/>
    </xf>
    <xf numFmtId="3" fontId="74" fillId="7" borderId="5" xfId="0" applyNumberFormat="1" applyFont="1" applyFill="1" applyBorder="1" applyAlignment="1">
      <alignment horizontal="center" vertical="center"/>
    </xf>
    <xf numFmtId="3" fontId="74" fillId="7" borderId="6" xfId="0" applyNumberFormat="1" applyFont="1" applyFill="1" applyBorder="1" applyAlignment="1">
      <alignment horizontal="center" vertical="center"/>
    </xf>
    <xf numFmtId="1" fontId="74" fillId="7" borderId="6" xfId="0" applyNumberFormat="1" applyFont="1" applyFill="1" applyBorder="1" applyAlignment="1">
      <alignment horizontal="center" vertical="center"/>
    </xf>
    <xf numFmtId="0" fontId="0" fillId="7" borderId="8" xfId="0" applyFill="1" applyBorder="1"/>
    <xf numFmtId="1" fontId="74" fillId="0" borderId="6" xfId="0" applyNumberFormat="1" applyFont="1" applyFill="1" applyBorder="1" applyAlignment="1">
      <alignment horizontal="center" vertical="center"/>
    </xf>
    <xf numFmtId="3" fontId="0" fillId="0" borderId="0" xfId="0" applyNumberFormat="1"/>
    <xf numFmtId="1" fontId="63" fillId="7" borderId="6" xfId="0" applyNumberFormat="1" applyFont="1" applyFill="1" applyBorder="1" applyAlignment="1">
      <alignment horizontal="center" vertical="center"/>
    </xf>
    <xf numFmtId="0" fontId="8" fillId="7" borderId="45" xfId="0" applyFont="1" applyFill="1" applyBorder="1" applyAlignment="1">
      <alignment horizontal="left" vertical="top" wrapText="1"/>
    </xf>
    <xf numFmtId="3" fontId="74" fillId="7" borderId="9" xfId="0" applyNumberFormat="1" applyFont="1" applyFill="1" applyBorder="1" applyAlignment="1">
      <alignment horizontal="center" vertical="center"/>
    </xf>
    <xf numFmtId="3" fontId="74" fillId="7" borderId="10" xfId="0" applyNumberFormat="1" applyFont="1" applyFill="1" applyBorder="1" applyAlignment="1">
      <alignment horizontal="center" vertical="center"/>
    </xf>
    <xf numFmtId="1" fontId="74" fillId="7" borderId="10" xfId="0" applyNumberFormat="1" applyFont="1" applyFill="1" applyBorder="1" applyAlignment="1">
      <alignment horizontal="center" vertical="center"/>
    </xf>
    <xf numFmtId="0" fontId="0" fillId="7" borderId="12" xfId="0" applyFill="1" applyBorder="1"/>
    <xf numFmtId="0" fontId="7" fillId="0" borderId="49" xfId="0" applyFont="1" applyFill="1" applyBorder="1" applyAlignment="1">
      <alignment horizontal="center" vertical="center" wrapText="1"/>
    </xf>
    <xf numFmtId="3" fontId="75" fillId="33" borderId="23" xfId="0" applyNumberFormat="1" applyFont="1" applyFill="1" applyBorder="1" applyAlignment="1">
      <alignment horizontal="center" vertical="center"/>
    </xf>
    <xf numFmtId="3" fontId="75" fillId="33" borderId="75" xfId="0" applyNumberFormat="1" applyFont="1" applyFill="1" applyBorder="1" applyAlignment="1">
      <alignment horizontal="center" vertical="center"/>
    </xf>
    <xf numFmtId="3" fontId="75" fillId="33" borderId="61" xfId="0" applyNumberFormat="1" applyFont="1" applyFill="1" applyBorder="1" applyAlignment="1">
      <alignment horizontal="center" vertical="center"/>
    </xf>
    <xf numFmtId="3" fontId="75" fillId="33" borderId="11" xfId="0" applyNumberFormat="1" applyFont="1" applyFill="1" applyBorder="1" applyAlignment="1">
      <alignment horizontal="center" vertical="center"/>
    </xf>
    <xf numFmtId="3" fontId="75" fillId="33" borderId="64" xfId="0" applyNumberFormat="1" applyFont="1" applyFill="1" applyBorder="1" applyAlignment="1">
      <alignment horizontal="center" vertical="center"/>
    </xf>
    <xf numFmtId="3" fontId="75" fillId="33" borderId="7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left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6" borderId="7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165" fontId="23" fillId="0" borderId="0" xfId="9" applyFont="1" applyFill="1" applyAlignment="1">
      <alignment horizontal="center" wrapText="1"/>
    </xf>
    <xf numFmtId="0" fontId="18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/>
    </xf>
    <xf numFmtId="0" fontId="20" fillId="0" borderId="25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/>
    </xf>
    <xf numFmtId="0" fontId="24" fillId="0" borderId="58" xfId="0" applyFont="1" applyFill="1" applyBorder="1" applyAlignment="1">
      <alignment horizontal="center" vertical="center"/>
    </xf>
    <xf numFmtId="0" fontId="24" fillId="0" borderId="59" xfId="0" applyFont="1" applyFill="1" applyBorder="1" applyAlignment="1">
      <alignment horizontal="center" vertical="center"/>
    </xf>
    <xf numFmtId="0" fontId="24" fillId="0" borderId="60" xfId="0" applyFont="1" applyFill="1" applyBorder="1" applyAlignment="1">
      <alignment horizontal="center" vertical="center"/>
    </xf>
    <xf numFmtId="0" fontId="61" fillId="0" borderId="16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61" fillId="0" borderId="3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4" fillId="0" borderId="6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0" fontId="24" fillId="0" borderId="37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60" fillId="0" borderId="7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73" fillId="0" borderId="14" xfId="0" applyFont="1" applyBorder="1" applyAlignment="1">
      <alignment horizontal="center" vertical="center" textRotation="90" wrapText="1"/>
    </xf>
    <xf numFmtId="0" fontId="73" fillId="0" borderId="7" xfId="0" applyFont="1" applyBorder="1" applyAlignment="1">
      <alignment horizontal="center" vertical="center" textRotation="90" wrapText="1"/>
    </xf>
    <xf numFmtId="0" fontId="73" fillId="0" borderId="14" xfId="0" applyFont="1" applyFill="1" applyBorder="1" applyAlignment="1">
      <alignment horizontal="center" vertical="center" textRotation="90" wrapText="1"/>
    </xf>
    <xf numFmtId="0" fontId="73" fillId="0" borderId="7" xfId="0" applyFont="1" applyFill="1" applyBorder="1" applyAlignment="1">
      <alignment horizontal="center" vertical="center" textRotation="90" wrapText="1"/>
    </xf>
    <xf numFmtId="0" fontId="73" fillId="0" borderId="71" xfId="0" applyFont="1" applyFill="1" applyBorder="1" applyAlignment="1">
      <alignment horizontal="center" vertical="center" textRotation="90" wrapText="1"/>
    </xf>
    <xf numFmtId="0" fontId="73" fillId="0" borderId="73" xfId="0" applyFont="1" applyFill="1" applyBorder="1" applyAlignment="1">
      <alignment horizontal="center" vertical="center" textRotation="90" wrapText="1"/>
    </xf>
    <xf numFmtId="0" fontId="73" fillId="0" borderId="6" xfId="0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72" fillId="0" borderId="0" xfId="0" applyFont="1" applyFill="1" applyBorder="1" applyAlignment="1">
      <alignment horizontal="left" vertical="top" wrapText="1"/>
    </xf>
    <xf numFmtId="0" fontId="24" fillId="0" borderId="46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73" fillId="0" borderId="67" xfId="0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73" fillId="0" borderId="17" xfId="0" applyFont="1" applyBorder="1" applyAlignment="1">
      <alignment horizontal="center" vertical="center" wrapText="1"/>
    </xf>
    <xf numFmtId="0" fontId="73" fillId="0" borderId="6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3" fillId="0" borderId="36" xfId="0" applyFont="1" applyBorder="1" applyAlignment="1">
      <alignment horizontal="center" vertical="center" wrapText="1"/>
    </xf>
    <xf numFmtId="0" fontId="73" fillId="0" borderId="37" xfId="0" applyFont="1" applyBorder="1" applyAlignment="1">
      <alignment horizontal="center" vertical="center" wrapText="1"/>
    </xf>
    <xf numFmtId="0" fontId="73" fillId="0" borderId="69" xfId="0" applyFont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73" fillId="0" borderId="70" xfId="0" applyFont="1" applyBorder="1" applyAlignment="1">
      <alignment horizontal="center" vertical="center" wrapText="1"/>
    </xf>
    <xf numFmtId="0" fontId="73" fillId="0" borderId="4" xfId="0" applyFont="1" applyBorder="1" applyAlignment="1">
      <alignment horizontal="center" vertical="center" wrapText="1"/>
    </xf>
    <xf numFmtId="0" fontId="73" fillId="0" borderId="8" xfId="0" applyFont="1" applyBorder="1" applyAlignment="1">
      <alignment horizontal="center" vertical="center" wrapText="1"/>
    </xf>
    <xf numFmtId="0" fontId="73" fillId="0" borderId="20" xfId="0" applyFont="1" applyBorder="1" applyAlignment="1">
      <alignment horizontal="center" vertical="center" textRotation="90" wrapText="1"/>
    </xf>
    <xf numFmtId="0" fontId="73" fillId="0" borderId="70" xfId="0" applyFont="1" applyBorder="1" applyAlignment="1">
      <alignment horizontal="center" vertical="center" textRotation="90" wrapText="1"/>
    </xf>
    <xf numFmtId="4" fontId="58" fillId="0" borderId="42" xfId="10" applyNumberFormat="1" applyFont="1" applyBorder="1" applyAlignment="1">
      <alignment horizontal="center" vertical="center" wrapText="1"/>
    </xf>
    <xf numFmtId="4" fontId="58" fillId="0" borderId="55" xfId="10" applyNumberFormat="1" applyFont="1" applyBorder="1" applyAlignment="1">
      <alignment horizontal="center" vertical="center" wrapText="1"/>
    </xf>
    <xf numFmtId="4" fontId="58" fillId="0" borderId="39" xfId="10" applyNumberFormat="1" applyFont="1" applyBorder="1" applyAlignment="1">
      <alignment horizontal="center" vertical="center" wrapText="1"/>
    </xf>
    <xf numFmtId="4" fontId="23" fillId="0" borderId="0" xfId="0" applyNumberFormat="1" applyFont="1" applyBorder="1" applyAlignment="1">
      <alignment horizontal="center" vertical="center" wrapText="1"/>
    </xf>
    <xf numFmtId="4" fontId="58" fillId="0" borderId="1" xfId="10" applyNumberFormat="1" applyFont="1" applyBorder="1" applyAlignment="1">
      <alignment horizontal="center" vertical="center" wrapText="1"/>
    </xf>
    <xf numFmtId="4" fontId="58" fillId="0" borderId="9" xfId="10" applyNumberFormat="1" applyFont="1" applyBorder="1" applyAlignment="1">
      <alignment horizontal="center" vertical="center" wrapText="1"/>
    </xf>
    <xf numFmtId="4" fontId="58" fillId="0" borderId="2" xfId="0" applyNumberFormat="1" applyFont="1" applyBorder="1" applyAlignment="1">
      <alignment horizontal="center" vertical="center" wrapText="1"/>
    </xf>
    <xf numFmtId="4" fontId="58" fillId="0" borderId="4" xfId="0" applyNumberFormat="1" applyFont="1" applyBorder="1" applyAlignment="1">
      <alignment horizontal="center" vertical="center" wrapText="1"/>
    </xf>
    <xf numFmtId="4" fontId="58" fillId="0" borderId="40" xfId="10" applyNumberFormat="1" applyFont="1" applyBorder="1" applyAlignment="1">
      <alignment horizontal="center" vertical="center" wrapText="1"/>
    </xf>
    <xf numFmtId="4" fontId="58" fillId="0" borderId="38" xfId="10" applyNumberFormat="1" applyFont="1" applyBorder="1" applyAlignment="1">
      <alignment horizontal="center" vertical="center" wrapText="1"/>
    </xf>
    <xf numFmtId="4" fontId="58" fillId="0" borderId="62" xfId="10" applyNumberFormat="1" applyFont="1" applyBorder="1" applyAlignment="1">
      <alignment horizontal="center" vertical="center" wrapText="1"/>
    </xf>
    <xf numFmtId="4" fontId="63" fillId="0" borderId="42" xfId="10" applyNumberFormat="1" applyFont="1" applyBorder="1" applyAlignment="1">
      <alignment horizontal="center" vertical="center" wrapText="1"/>
    </xf>
    <xf numFmtId="4" fontId="63" fillId="0" borderId="55" xfId="10" applyNumberFormat="1" applyFont="1" applyBorder="1" applyAlignment="1">
      <alignment horizontal="center" vertical="center" wrapText="1"/>
    </xf>
    <xf numFmtId="4" fontId="63" fillId="0" borderId="39" xfId="1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wrapText="1"/>
    </xf>
    <xf numFmtId="0" fontId="5" fillId="0" borderId="55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61" fillId="0" borderId="6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73" fillId="7" borderId="14" xfId="0" applyFont="1" applyFill="1" applyBorder="1" applyAlignment="1">
      <alignment horizontal="center" vertical="center" textRotation="90" wrapText="1"/>
    </xf>
    <xf numFmtId="0" fontId="73" fillId="7" borderId="7" xfId="0" applyFont="1" applyFill="1" applyBorder="1" applyAlignment="1">
      <alignment horizontal="center" vertical="center" textRotation="90" wrapText="1"/>
    </xf>
    <xf numFmtId="0" fontId="73" fillId="7" borderId="71" xfId="0" applyFont="1" applyFill="1" applyBorder="1" applyAlignment="1">
      <alignment horizontal="center" vertical="center" textRotation="90" wrapText="1"/>
    </xf>
    <xf numFmtId="0" fontId="73" fillId="7" borderId="73" xfId="0" applyFont="1" applyFill="1" applyBorder="1" applyAlignment="1">
      <alignment horizontal="center" vertical="center" textRotation="90" wrapText="1"/>
    </xf>
    <xf numFmtId="0" fontId="73" fillId="7" borderId="16" xfId="0" applyFont="1" applyFill="1" applyBorder="1" applyAlignment="1">
      <alignment horizontal="center" vertical="center" textRotation="91" wrapText="1"/>
    </xf>
    <xf numFmtId="0" fontId="73" fillId="7" borderId="55" xfId="0" applyFont="1" applyFill="1" applyBorder="1" applyAlignment="1">
      <alignment horizontal="center" vertical="center" textRotation="91" wrapText="1"/>
    </xf>
    <xf numFmtId="0" fontId="73" fillId="7" borderId="17" xfId="0" applyFont="1" applyFill="1" applyBorder="1" applyAlignment="1">
      <alignment horizontal="center" vertical="center" textRotation="91" wrapText="1"/>
    </xf>
    <xf numFmtId="0" fontId="24" fillId="7" borderId="46" xfId="0" applyFont="1" applyFill="1" applyBorder="1" applyAlignment="1">
      <alignment horizontal="center" vertical="center" wrapText="1"/>
    </xf>
    <xf numFmtId="0" fontId="24" fillId="7" borderId="68" xfId="0" applyFont="1" applyFill="1" applyBorder="1" applyAlignment="1">
      <alignment horizontal="center" vertical="center" wrapText="1"/>
    </xf>
    <xf numFmtId="0" fontId="24" fillId="7" borderId="72" xfId="0" applyFont="1" applyFill="1" applyBorder="1" applyAlignment="1">
      <alignment horizontal="center" vertical="center" wrapText="1"/>
    </xf>
    <xf numFmtId="0" fontId="73" fillId="7" borderId="67" xfId="0" applyFont="1" applyFill="1" applyBorder="1" applyAlignment="1">
      <alignment horizontal="center" vertical="center" wrapText="1"/>
    </xf>
    <xf numFmtId="0" fontId="73" fillId="7" borderId="2" xfId="0" applyFont="1" applyFill="1" applyBorder="1" applyAlignment="1">
      <alignment horizontal="center" vertical="center" wrapText="1"/>
    </xf>
    <xf numFmtId="0" fontId="73" fillId="7" borderId="17" xfId="0" applyFont="1" applyFill="1" applyBorder="1" applyAlignment="1">
      <alignment horizontal="center" vertical="center" wrapText="1"/>
    </xf>
    <xf numFmtId="0" fontId="73" fillId="7" borderId="6" xfId="0" applyFont="1" applyFill="1" applyBorder="1" applyAlignment="1">
      <alignment horizontal="center" vertical="center" wrapText="1"/>
    </xf>
    <xf numFmtId="0" fontId="73" fillId="7" borderId="35" xfId="0" applyFont="1" applyFill="1" applyBorder="1" applyAlignment="1">
      <alignment horizontal="center" vertical="center" wrapText="1"/>
    </xf>
    <xf numFmtId="0" fontId="73" fillId="7" borderId="36" xfId="0" applyFont="1" applyFill="1" applyBorder="1" applyAlignment="1">
      <alignment horizontal="center" vertical="center" wrapText="1"/>
    </xf>
    <xf numFmtId="0" fontId="73" fillId="7" borderId="37" xfId="0" applyFont="1" applyFill="1" applyBorder="1" applyAlignment="1">
      <alignment horizontal="center" vertical="center" wrapText="1"/>
    </xf>
    <xf numFmtId="0" fontId="73" fillId="7" borderId="69" xfId="0" applyFont="1" applyFill="1" applyBorder="1" applyAlignment="1">
      <alignment horizontal="center" vertical="center" wrapText="1"/>
    </xf>
    <xf numFmtId="0" fontId="73" fillId="7" borderId="0" xfId="0" applyFont="1" applyFill="1" applyBorder="1" applyAlignment="1">
      <alignment horizontal="center" vertical="center" wrapText="1"/>
    </xf>
    <xf numFmtId="0" fontId="73" fillId="7" borderId="70" xfId="0" applyFont="1" applyFill="1" applyBorder="1" applyAlignment="1">
      <alignment horizontal="center" vertical="center" wrapText="1"/>
    </xf>
    <xf numFmtId="0" fontId="73" fillId="7" borderId="15" xfId="0" applyFont="1" applyFill="1" applyBorder="1" applyAlignment="1">
      <alignment horizontal="center" vertical="center" wrapText="1"/>
    </xf>
    <xf numFmtId="0" fontId="73" fillId="7" borderId="38" xfId="0" applyFont="1" applyFill="1" applyBorder="1" applyAlignment="1">
      <alignment horizontal="center" vertical="center" wrapText="1"/>
    </xf>
    <xf numFmtId="0" fontId="73" fillId="7" borderId="22" xfId="0" applyFont="1" applyFill="1" applyBorder="1" applyAlignment="1">
      <alignment horizontal="center" vertical="center" wrapText="1"/>
    </xf>
    <xf numFmtId="0" fontId="73" fillId="7" borderId="4" xfId="0" applyFont="1" applyFill="1" applyBorder="1" applyAlignment="1">
      <alignment horizontal="center" vertical="center" wrapText="1"/>
    </xf>
    <xf numFmtId="0" fontId="73" fillId="7" borderId="8" xfId="0" applyFont="1" applyFill="1" applyBorder="1" applyAlignment="1">
      <alignment horizontal="center" vertical="center" wrapText="1"/>
    </xf>
    <xf numFmtId="0" fontId="73" fillId="7" borderId="20" xfId="0" applyFont="1" applyFill="1" applyBorder="1" applyAlignment="1">
      <alignment horizontal="center" vertical="center" textRotation="90" wrapText="1"/>
    </xf>
    <xf numFmtId="0" fontId="73" fillId="7" borderId="70" xfId="0" applyFont="1" applyFill="1" applyBorder="1" applyAlignment="1">
      <alignment horizontal="center" vertical="center" textRotation="90" wrapText="1"/>
    </xf>
    <xf numFmtId="4" fontId="63" fillId="0" borderId="5" xfId="10" applyNumberFormat="1" applyFont="1" applyBorder="1" applyAlignment="1">
      <alignment horizontal="center" vertical="center" wrapText="1"/>
    </xf>
    <xf numFmtId="4" fontId="63" fillId="0" borderId="8" xfId="1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4" fontId="67" fillId="0" borderId="0" xfId="0" applyNumberFormat="1" applyFont="1" applyBorder="1" applyAlignment="1">
      <alignment horizontal="center" vertical="center" wrapText="1"/>
    </xf>
    <xf numFmtId="4" fontId="68" fillId="0" borderId="0" xfId="0" applyNumberFormat="1" applyFont="1" applyBorder="1" applyAlignment="1">
      <alignment horizontal="left" vertical="center" wrapText="1"/>
    </xf>
    <xf numFmtId="4" fontId="63" fillId="0" borderId="1" xfId="10" applyNumberFormat="1" applyFont="1" applyBorder="1" applyAlignment="1">
      <alignment horizontal="center" vertical="center" wrapText="1"/>
    </xf>
    <xf numFmtId="4" fontId="63" fillId="0" borderId="9" xfId="10" applyNumberFormat="1" applyFont="1" applyBorder="1" applyAlignment="1">
      <alignment horizontal="center" vertical="center" wrapText="1"/>
    </xf>
    <xf numFmtId="4" fontId="69" fillId="0" borderId="63" xfId="0" applyNumberFormat="1" applyFont="1" applyBorder="1" applyAlignment="1">
      <alignment horizontal="center" vertical="center" wrapText="1"/>
    </xf>
    <xf numFmtId="4" fontId="69" fillId="0" borderId="64" xfId="0" applyNumberFormat="1" applyFont="1" applyBorder="1" applyAlignment="1">
      <alignment horizontal="center" vertical="center" wrapText="1"/>
    </xf>
    <xf numFmtId="4" fontId="58" fillId="0" borderId="24" xfId="10" applyNumberFormat="1" applyFont="1" applyBorder="1" applyAlignment="1">
      <alignment horizontal="center" vertical="center" wrapText="1"/>
    </xf>
    <xf numFmtId="4" fontId="58" fillId="0" borderId="54" xfId="10" applyNumberFormat="1" applyFont="1" applyBorder="1" applyAlignment="1">
      <alignment horizontal="center" vertical="center" wrapText="1"/>
    </xf>
    <xf numFmtId="4" fontId="58" fillId="0" borderId="5" xfId="10" applyNumberFormat="1" applyFont="1" applyBorder="1" applyAlignment="1">
      <alignment horizontal="center" vertical="center" wrapText="1"/>
    </xf>
    <xf numFmtId="4" fontId="58" fillId="0" borderId="8" xfId="1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right" wrapText="1"/>
    </xf>
  </cellXfs>
  <cellStyles count="461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Excel Built-in Normal" xfId="2"/>
    <cellStyle name="Excel Built-in Normal 2" xfId="3"/>
    <cellStyle name="Excel Built-in Normal 2 2" xfId="75"/>
    <cellStyle name="Excel Built-in Normal 2 3" xfId="76"/>
    <cellStyle name="Explanatory Text" xfId="77"/>
    <cellStyle name="Good" xfId="78"/>
    <cellStyle name="Heading" xfId="79"/>
    <cellStyle name="Heading 1" xfId="80"/>
    <cellStyle name="Heading 2" xfId="81"/>
    <cellStyle name="Heading 3" xfId="82"/>
    <cellStyle name="Heading 4" xfId="83"/>
    <cellStyle name="Heading1" xfId="84"/>
    <cellStyle name="Input" xfId="85"/>
    <cellStyle name="Linked Cell" xfId="86"/>
    <cellStyle name="Neutral" xfId="87"/>
    <cellStyle name="Normal_Sheet1" xfId="88"/>
    <cellStyle name="Note" xfId="89"/>
    <cellStyle name="Output" xfId="90"/>
    <cellStyle name="Result" xfId="91"/>
    <cellStyle name="Result2" xfId="92"/>
    <cellStyle name="Title" xfId="93"/>
    <cellStyle name="Total" xfId="94"/>
    <cellStyle name="Warning Text" xfId="95"/>
    <cellStyle name="Акцент1 2" xfId="96"/>
    <cellStyle name="Акцент1 3" xfId="97"/>
    <cellStyle name="Акцент2 2" xfId="98"/>
    <cellStyle name="Акцент2 3" xfId="99"/>
    <cellStyle name="Акцент3 2" xfId="100"/>
    <cellStyle name="Акцент3 3" xfId="101"/>
    <cellStyle name="Акцент4 2" xfId="102"/>
    <cellStyle name="Акцент4 3" xfId="103"/>
    <cellStyle name="Акцент5 2" xfId="104"/>
    <cellStyle name="Акцент5 3" xfId="105"/>
    <cellStyle name="Акцент6 2" xfId="106"/>
    <cellStyle name="Акцент6 3" xfId="107"/>
    <cellStyle name="Ввод  2" xfId="108"/>
    <cellStyle name="Ввод  3" xfId="109"/>
    <cellStyle name="Вывод 2" xfId="110"/>
    <cellStyle name="Вывод 3" xfId="111"/>
    <cellStyle name="Вычисление 2" xfId="112"/>
    <cellStyle name="Вычисление 3" xfId="113"/>
    <cellStyle name="Денежный 2" xfId="4"/>
    <cellStyle name="Денежный 3" xfId="9"/>
    <cellStyle name="Заголовок 1 2" xfId="114"/>
    <cellStyle name="Заголовок 1 3" xfId="115"/>
    <cellStyle name="Заголовок 2 2" xfId="116"/>
    <cellStyle name="Заголовок 2 3" xfId="117"/>
    <cellStyle name="Заголовок 3 2" xfId="118"/>
    <cellStyle name="Заголовок 3 3" xfId="119"/>
    <cellStyle name="Заголовок 4 2" xfId="120"/>
    <cellStyle name="Заголовок 4 3" xfId="121"/>
    <cellStyle name="Итог 2" xfId="122"/>
    <cellStyle name="Итог 3" xfId="123"/>
    <cellStyle name="Контрольная ячейка 2" xfId="124"/>
    <cellStyle name="Контрольная ячейка 3" xfId="125"/>
    <cellStyle name="Название 2" xfId="126"/>
    <cellStyle name="Название 3" xfId="127"/>
    <cellStyle name="Нейтральный 2" xfId="11"/>
    <cellStyle name="Нейтральный 3" xfId="128"/>
    <cellStyle name="Обычный" xfId="0" builtinId="0"/>
    <cellStyle name="Обычный 10" xfId="129"/>
    <cellStyle name="Обычный 10 2" xfId="130"/>
    <cellStyle name="Обычный 10 2 2" xfId="131"/>
    <cellStyle name="Обычный 10 2 2 2" xfId="132"/>
    <cellStyle name="Обычный 10 2 3" xfId="133"/>
    <cellStyle name="Обычный 10 3" xfId="134"/>
    <cellStyle name="Обычный 10 3 2" xfId="135"/>
    <cellStyle name="Обычный 10 4" xfId="136"/>
    <cellStyle name="Обычный 11" xfId="137"/>
    <cellStyle name="Обычный 12" xfId="138"/>
    <cellStyle name="Обычный 12 2" xfId="139"/>
    <cellStyle name="Обычный 12 2 2" xfId="140"/>
    <cellStyle name="Обычный 12 3" xfId="141"/>
    <cellStyle name="Обычный 13" xfId="142"/>
    <cellStyle name="Обычный 2" xfId="5"/>
    <cellStyle name="Обычный 2 10" xfId="143"/>
    <cellStyle name="Обычный 2 10 2" xfId="144"/>
    <cellStyle name="Обычный 2 11" xfId="145"/>
    <cellStyle name="Обычный 2 11 2" xfId="146"/>
    <cellStyle name="Обычный 2 12" xfId="147"/>
    <cellStyle name="Обычный 2 12 2" xfId="148"/>
    <cellStyle name="Обычный 2 13" xfId="149"/>
    <cellStyle name="Обычный 2 14" xfId="150"/>
    <cellStyle name="Обычный 2 15" xfId="151"/>
    <cellStyle name="Обычный 2 16" xfId="152"/>
    <cellStyle name="Обычный 2 17" xfId="153"/>
    <cellStyle name="Обычный 2 2" xfId="154"/>
    <cellStyle name="Обычный 2 2 10" xfId="155"/>
    <cellStyle name="Обычный 2 2 11" xfId="156"/>
    <cellStyle name="Обычный 2 2 12" xfId="157"/>
    <cellStyle name="Обычный 2 2 2" xfId="158"/>
    <cellStyle name="Обычный 2 2 2 2" xfId="159"/>
    <cellStyle name="Обычный 2 2 2 2 2" xfId="160"/>
    <cellStyle name="Обычный 2 2 2 2 2 2" xfId="161"/>
    <cellStyle name="Обычный 2 2 2 2 2 2 2" xfId="162"/>
    <cellStyle name="Обычный 2 2 2 2 2 3" xfId="163"/>
    <cellStyle name="Обычный 2 2 2 2 3" xfId="164"/>
    <cellStyle name="Обычный 2 2 2 2 3 2" xfId="165"/>
    <cellStyle name="Обычный 2 2 2 2 4" xfId="166"/>
    <cellStyle name="Обычный 2 2 2 3" xfId="167"/>
    <cellStyle name="Обычный 2 2 2 3 2" xfId="168"/>
    <cellStyle name="Обычный 2 2 2 3 2 2" xfId="169"/>
    <cellStyle name="Обычный 2 2 2 3 3" xfId="170"/>
    <cellStyle name="Обычный 2 2 2 4" xfId="171"/>
    <cellStyle name="Обычный 2 2 2 4 2" xfId="172"/>
    <cellStyle name="Обычный 2 2 2 5" xfId="173"/>
    <cellStyle name="Обычный 2 2 2 6" xfId="174"/>
    <cellStyle name="Обычный 2 2 3" xfId="175"/>
    <cellStyle name="Обычный 2 2 3 2" xfId="176"/>
    <cellStyle name="Обычный 2 2 3 2 2" xfId="177"/>
    <cellStyle name="Обычный 2 2 3 2 2 2" xfId="178"/>
    <cellStyle name="Обычный 2 2 3 2 3" xfId="179"/>
    <cellStyle name="Обычный 2 2 3 3" xfId="180"/>
    <cellStyle name="Обычный 2 2 3 3 2" xfId="181"/>
    <cellStyle name="Обычный 2 2 3 4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3" xfId="187"/>
    <cellStyle name="Обычный 2 2 4 3" xfId="188"/>
    <cellStyle name="Обычный 2 2 4 3 2" xfId="189"/>
    <cellStyle name="Обычный 2 2 4 4" xfId="190"/>
    <cellStyle name="Обычный 2 2 5" xfId="191"/>
    <cellStyle name="Обычный 2 2 5 2" xfId="192"/>
    <cellStyle name="Обычный 2 2 5 2 2" xfId="193"/>
    <cellStyle name="Обычный 2 2 5 2 2 2" xfId="194"/>
    <cellStyle name="Обычный 2 2 5 2 3" xfId="195"/>
    <cellStyle name="Обычный 2 2 5 3" xfId="196"/>
    <cellStyle name="Обычный 2 2 5 3 2" xfId="197"/>
    <cellStyle name="Обычный 2 2 5 4" xfId="198"/>
    <cellStyle name="Обычный 2 2 6" xfId="199"/>
    <cellStyle name="Обычный 2 2 6 2" xfId="200"/>
    <cellStyle name="Обычный 2 2 6 2 2" xfId="201"/>
    <cellStyle name="Обычный 2 2 6 3" xfId="202"/>
    <cellStyle name="Обычный 2 2 7" xfId="203"/>
    <cellStyle name="Обычный 2 2 7 2" xfId="204"/>
    <cellStyle name="Обычный 2 2 7 2 2" xfId="205"/>
    <cellStyle name="Обычный 2 2 7 3" xfId="206"/>
    <cellStyle name="Обычный 2 2 8" xfId="207"/>
    <cellStyle name="Обычный 2 2 8 2" xfId="208"/>
    <cellStyle name="Обычный 2 2 9" xfId="209"/>
    <cellStyle name="Обычный 2 2 9 2" xfId="210"/>
    <cellStyle name="Обычный 2 3" xfId="211"/>
    <cellStyle name="Обычный 2 3 2" xfId="212"/>
    <cellStyle name="Обычный 2 3 2 2" xfId="213"/>
    <cellStyle name="Обычный 2 3 2 2 2" xfId="214"/>
    <cellStyle name="Обычный 2 3 2 3" xfId="215"/>
    <cellStyle name="Обычный 2 3 2 3 2" xfId="216"/>
    <cellStyle name="Обычный 2 3 2 4" xfId="217"/>
    <cellStyle name="Обычный 2 3 3" xfId="218"/>
    <cellStyle name="Обычный 2 3 3 2" xfId="219"/>
    <cellStyle name="Обычный 2 3 3 2 2" xfId="220"/>
    <cellStyle name="Обычный 2 3 3 3" xfId="221"/>
    <cellStyle name="Обычный 2 3 4" xfId="222"/>
    <cellStyle name="Обычный 2 3 4 2" xfId="223"/>
    <cellStyle name="Обычный 2 3 5" xfId="224"/>
    <cellStyle name="Обычный 2 4" xfId="225"/>
    <cellStyle name="Обычный 2 4 2" xfId="226"/>
    <cellStyle name="Обычный 2 4 2 2" xfId="227"/>
    <cellStyle name="Обычный 2 4 2 2 2" xfId="228"/>
    <cellStyle name="Обычный 2 4 2 3" xfId="229"/>
    <cellStyle name="Обычный 2 4 3" xfId="230"/>
    <cellStyle name="Обычный 2 4 4" xfId="231"/>
    <cellStyle name="Обычный 2 5" xfId="232"/>
    <cellStyle name="Обычный 2 5 2" xfId="233"/>
    <cellStyle name="Обычный 2 5 2 2" xfId="234"/>
    <cellStyle name="Обычный 2 5 3" xfId="235"/>
    <cellStyle name="Обычный 2 5 3 2" xfId="236"/>
    <cellStyle name="Обычный 2 5 4" xfId="237"/>
    <cellStyle name="Обычный 2 6" xfId="238"/>
    <cellStyle name="Обычный 2 6 2" xfId="239"/>
    <cellStyle name="Обычный 2 6 2 2" xfId="240"/>
    <cellStyle name="Обычный 2 6 3" xfId="241"/>
    <cellStyle name="Обычный 2 6 3 2" xfId="242"/>
    <cellStyle name="Обычный 2 6 4" xfId="243"/>
    <cellStyle name="Обычный 2 7" xfId="244"/>
    <cellStyle name="Обычный 2 7 2" xfId="245"/>
    <cellStyle name="Обычный 2 7 2 2" xfId="246"/>
    <cellStyle name="Обычный 2 7 3" xfId="247"/>
    <cellStyle name="Обычный 2 7 3 2" xfId="248"/>
    <cellStyle name="Обычный 2 7 4" xfId="249"/>
    <cellStyle name="Обычный 2 7 5" xfId="250"/>
    <cellStyle name="Обычный 2 8" xfId="251"/>
    <cellStyle name="Обычный 2 8 2" xfId="252"/>
    <cellStyle name="Обычный 2 8 2 2" xfId="253"/>
    <cellStyle name="Обычный 2 8 3" xfId="254"/>
    <cellStyle name="Обычный 2 9" xfId="255"/>
    <cellStyle name="Обычный 2 9 2" xfId="256"/>
    <cellStyle name="Обычный 2 9 2 2" xfId="257"/>
    <cellStyle name="Обычный 2 9 3" xfId="258"/>
    <cellStyle name="Обычный 3" xfId="6"/>
    <cellStyle name="Обычный 3 10" xfId="259"/>
    <cellStyle name="Обычный 3 11" xfId="260"/>
    <cellStyle name="Обычный 3 12" xfId="261"/>
    <cellStyle name="Обычный 3 2" xfId="262"/>
    <cellStyle name="Обычный 3 2 2" xfId="263"/>
    <cellStyle name="Обычный 3 2 2 2" xfId="264"/>
    <cellStyle name="Обычный 3 2 2 2 2" xfId="265"/>
    <cellStyle name="Обычный 3 2 2 3" xfId="266"/>
    <cellStyle name="Обычный 3 2 3" xfId="267"/>
    <cellStyle name="Обычный 3 2 3 2" xfId="268"/>
    <cellStyle name="Обычный 3 2 3 2 2" xfId="269"/>
    <cellStyle name="Обычный 3 2 3 3" xfId="270"/>
    <cellStyle name="Обычный 3 2 4" xfId="271"/>
    <cellStyle name="Обычный 3 2 4 2" xfId="272"/>
    <cellStyle name="Обычный 3 2 5" xfId="273"/>
    <cellStyle name="Обычный 3 2 5 2" xfId="274"/>
    <cellStyle name="Обычный 3 2 6" xfId="275"/>
    <cellStyle name="Обычный 3 3" xfId="276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7"/>
    <cellStyle name="Обычный 4 2" xfId="305"/>
    <cellStyle name="Обычный 4 2 2" xfId="306"/>
    <cellStyle name="Обычный 4 2 2 2" xfId="307"/>
    <cellStyle name="Обычный 4 2 2 2 2" xfId="308"/>
    <cellStyle name="Обычный 4 2 2 3" xfId="309"/>
    <cellStyle name="Обычный 4 2 3" xfId="310"/>
    <cellStyle name="Обычный 4 2 3 2" xfId="311"/>
    <cellStyle name="Обычный 4 2 4" xfId="312"/>
    <cellStyle name="Обычный 4 3" xfId="313"/>
    <cellStyle name="Обычный 4 3 2" xfId="314"/>
    <cellStyle name="Обычный 4 3 2 2" xfId="315"/>
    <cellStyle name="Обычный 4 3 3" xfId="316"/>
    <cellStyle name="Обычный 4 4" xfId="317"/>
    <cellStyle name="Обычный 4 4 2" xfId="318"/>
    <cellStyle name="Обычный 4 4 2 2" xfId="319"/>
    <cellStyle name="Обычный 4 4 3" xfId="320"/>
    <cellStyle name="Обычный 4 5" xfId="321"/>
    <cellStyle name="Обычный 4 5 2" xfId="322"/>
    <cellStyle name="Обычный 4 6" xfId="323"/>
    <cellStyle name="Обычный 4 6 2" xfId="324"/>
    <cellStyle name="Обычный 4 7" xfId="325"/>
    <cellStyle name="Обычный 4 8" xfId="326"/>
    <cellStyle name="Обычный 4 9" xfId="327"/>
    <cellStyle name="Обычный 5" xfId="8"/>
    <cellStyle name="Обычный 5 2" xfId="328"/>
    <cellStyle name="Обычный 5 3" xfId="329"/>
    <cellStyle name="Обычный 5 4" xfId="330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10"/>
    <cellStyle name="Плохой 2" xfId="363"/>
    <cellStyle name="Плохой 3" xfId="364"/>
    <cellStyle name="Пояснение 2" xfId="365"/>
    <cellStyle name="Пояснение 3" xfId="366"/>
    <cellStyle name="Примечание 2" xfId="367"/>
    <cellStyle name="Примечание 2 2" xfId="368"/>
    <cellStyle name="Примечание 2 2 2" xfId="369"/>
    <cellStyle name="Примечание 3" xfId="370"/>
    <cellStyle name="Процентный 2" xfId="371"/>
    <cellStyle name="Связанная ячейка 2" xfId="372"/>
    <cellStyle name="Связанная ячейка 3" xfId="373"/>
    <cellStyle name="Текст предупреждения 2" xfId="374"/>
    <cellStyle name="Текст предупреждения 3" xfId="375"/>
    <cellStyle name="Финансовый" xfId="1" builtinId="3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48;&#1040;&#1062;%202022%20&#1086;&#1090;%2025.07.2022/&#1089;&#1074;&#1086;&#1076;_&#1058;&#1055;&#1043;&#1043;%20&#1055;&#1088;&#1086;&#1092;&#1080;&#1083;&#1072;&#1082;&#1090;&#1080;&#1082;&#1072;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-Ландех "/>
      <sheetName val="Вичуга "/>
      <sheetName val="ГавПосад"/>
      <sheetName val="Ильинское"/>
      <sheetName val="Кинешма"/>
      <sheetName val="Комсомольск"/>
      <sheetName val="Лежнево"/>
      <sheetName val="Кохма "/>
      <sheetName val="Лух"/>
      <sheetName val="Палех"/>
      <sheetName val="Пестяки"/>
      <sheetName val="Приволжск"/>
      <sheetName val="Пучеж"/>
      <sheetName val="Родники"/>
      <sheetName val="Тейково"/>
      <sheetName val="Фурманов"/>
      <sheetName val="Шуя"/>
      <sheetName val="Южа"/>
      <sheetName val="1 ГКБ"/>
      <sheetName val="Куваевых"/>
      <sheetName val="3 ГКБ"/>
      <sheetName val="4 ГКБ "/>
      <sheetName val="7 ГКБ "/>
      <sheetName val="8ГКБ"/>
      <sheetName val="5ДГКБ"/>
      <sheetName val="РД№1"/>
      <sheetName val="РД№4"/>
      <sheetName val="СтомПом"/>
      <sheetName val="ССМП"/>
      <sheetName val="ДОКБ"/>
      <sheetName val="ЦМР"/>
      <sheetName val="ОКБ"/>
      <sheetName val="ОКД"/>
      <sheetName val="Госпиталь"/>
      <sheetName val="ООД"/>
      <sheetName val="ОКВД"/>
      <sheetName val="НИИ"/>
      <sheetName val="КИГМА"/>
      <sheetName val="Решма "/>
      <sheetName val="МСЧ№37"/>
      <sheetName val="РЖД"/>
      <sheetName val="МСЧ МВД"/>
      <sheetName val="Офтальмохир"/>
      <sheetName val="Светадар"/>
      <sheetName val="ООО Окулист"/>
      <sheetName val="ИвМедЦентр"/>
      <sheetName val="Ивастрамед"/>
      <sheetName val="Медиком"/>
      <sheetName val="ООО Медицина"/>
      <sheetName val="Замыслов"/>
      <sheetName val="нефросовет"/>
      <sheetName val="нефросовет Иваново"/>
      <sheetName val="ЗеленГород"/>
      <sheetName val="КлСМ"/>
      <sheetName val="Добрый день"/>
      <sheetName val="ооо Велес"/>
      <sheetName val="Нефрос_Воронеж"/>
      <sheetName val="Владимир ОКБ"/>
      <sheetName val="ооо Европа"/>
      <sheetName val="Сан_Колос"/>
      <sheetName val="ооо Ситилаб"/>
      <sheetName val="Инвитро"/>
      <sheetName val="ЯМТ"/>
      <sheetName val="Гиппократ"/>
      <sheetName val="Медэко"/>
      <sheetName val="К_31"/>
      <sheetName val="33МедикАл"/>
      <sheetName val="Вита_Авис"/>
      <sheetName val="Авиценна"/>
      <sheetName val="МРТ Центр"/>
      <sheetName val="МРТ Диагностика"/>
      <sheetName val="Миленарис диагн"/>
      <sheetName val="Миленарис профил"/>
      <sheetName val="уз ОблДиагнЦентр"/>
      <sheetName val="ООО Здоровье"/>
      <sheetName val="ЦКДЛ"/>
      <sheetName val="Доктор_Лайт"/>
      <sheetName val="КО_НКЦ"/>
      <sheetName val="АО Медицина"/>
      <sheetName val="ООО Клиника ОМС"/>
      <sheetName val="Белая Роза"/>
      <sheetName val="ООО М-ЛАЙТ"/>
      <sheetName val="СВОД"/>
      <sheetName val="Лист1"/>
    </sheetNames>
    <sheetDataSet>
      <sheetData sheetId="0">
        <row r="11">
          <cell r="H11">
            <v>200</v>
          </cell>
          <cell r="J11">
            <v>113</v>
          </cell>
          <cell r="M11">
            <v>0</v>
          </cell>
          <cell r="P11">
            <v>287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80</v>
          </cell>
          <cell r="J25">
            <v>175</v>
          </cell>
          <cell r="M25">
            <v>0</v>
          </cell>
          <cell r="P25">
            <v>280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B45">
            <v>574</v>
          </cell>
          <cell r="D45">
            <v>8</v>
          </cell>
          <cell r="H45">
            <v>32</v>
          </cell>
          <cell r="J45">
            <v>330</v>
          </cell>
          <cell r="M45">
            <v>0</v>
          </cell>
          <cell r="P45">
            <v>544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376</v>
          </cell>
          <cell r="F62">
            <v>968</v>
          </cell>
          <cell r="G62">
            <v>223</v>
          </cell>
          <cell r="H62">
            <v>1214</v>
          </cell>
          <cell r="I62">
            <v>287</v>
          </cell>
          <cell r="J62">
            <v>963</v>
          </cell>
          <cell r="M62">
            <v>0</v>
          </cell>
          <cell r="P62">
            <v>1389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54</v>
          </cell>
          <cell r="J68">
            <v>88</v>
          </cell>
          <cell r="M68">
            <v>0</v>
          </cell>
          <cell r="P68">
            <v>134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  <cell r="N71">
            <v>350</v>
          </cell>
        </row>
        <row r="72">
          <cell r="M72">
            <v>0</v>
          </cell>
          <cell r="N72">
            <v>380</v>
          </cell>
        </row>
        <row r="73">
          <cell r="M73">
            <v>0</v>
          </cell>
        </row>
      </sheetData>
      <sheetData sheetId="1">
        <row r="11">
          <cell r="M11">
            <v>0</v>
          </cell>
          <cell r="P11">
            <v>15000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  <cell r="P20">
            <v>2000</v>
          </cell>
        </row>
        <row r="21">
          <cell r="M21">
            <v>0</v>
          </cell>
          <cell r="P21">
            <v>500</v>
          </cell>
        </row>
        <row r="22">
          <cell r="M22">
            <v>0</v>
          </cell>
          <cell r="P22">
            <v>500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  <cell r="P25">
            <v>3500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  <cell r="P41">
            <v>2500</v>
          </cell>
        </row>
        <row r="42">
          <cell r="M42">
            <v>0</v>
          </cell>
        </row>
        <row r="43">
          <cell r="M43">
            <v>0</v>
          </cell>
          <cell r="P43">
            <v>4500</v>
          </cell>
        </row>
        <row r="44">
          <cell r="M44">
            <v>0</v>
          </cell>
        </row>
        <row r="45">
          <cell r="B45">
            <v>11577</v>
          </cell>
          <cell r="D45">
            <v>123</v>
          </cell>
          <cell r="E45">
            <v>194</v>
          </cell>
          <cell r="J45">
            <v>5000</v>
          </cell>
          <cell r="M45">
            <v>0</v>
          </cell>
          <cell r="P45">
            <v>2015</v>
          </cell>
        </row>
        <row r="46">
          <cell r="L46">
            <v>1545</v>
          </cell>
          <cell r="M46">
            <v>1545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  <cell r="P56">
            <v>2500</v>
          </cell>
        </row>
        <row r="57">
          <cell r="M57">
            <v>0</v>
          </cell>
          <cell r="P57">
            <v>1000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1184</v>
          </cell>
          <cell r="F62">
            <v>12734</v>
          </cell>
          <cell r="G62">
            <v>2929</v>
          </cell>
          <cell r="H62">
            <v>11048</v>
          </cell>
          <cell r="I62">
            <v>3007</v>
          </cell>
          <cell r="J62">
            <v>2065</v>
          </cell>
          <cell r="M62">
            <v>0</v>
          </cell>
          <cell r="P62">
            <v>2909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  <cell r="P65">
            <v>1000</v>
          </cell>
        </row>
        <row r="66">
          <cell r="M66">
            <v>0</v>
          </cell>
        </row>
        <row r="67">
          <cell r="M67">
            <v>0</v>
          </cell>
          <cell r="P67">
            <v>1000</v>
          </cell>
        </row>
        <row r="68">
          <cell r="M68">
            <v>0</v>
          </cell>
          <cell r="P68">
            <v>5000</v>
          </cell>
        </row>
        <row r="69">
          <cell r="M69">
            <v>0</v>
          </cell>
        </row>
        <row r="70">
          <cell r="M70">
            <v>0</v>
          </cell>
          <cell r="P70">
            <v>2500</v>
          </cell>
        </row>
        <row r="71">
          <cell r="M71">
            <v>0</v>
          </cell>
          <cell r="P71">
            <v>5000</v>
          </cell>
        </row>
        <row r="72">
          <cell r="M72">
            <v>0</v>
          </cell>
          <cell r="N72">
            <v>21792</v>
          </cell>
        </row>
        <row r="73">
          <cell r="M73">
            <v>0</v>
          </cell>
          <cell r="N73">
            <v>2000</v>
          </cell>
        </row>
      </sheetData>
      <sheetData sheetId="2">
        <row r="11">
          <cell r="H11">
            <v>230</v>
          </cell>
          <cell r="J11">
            <v>400</v>
          </cell>
          <cell r="M11">
            <v>0</v>
          </cell>
          <cell r="P11">
            <v>1035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H20">
            <v>90</v>
          </cell>
          <cell r="J20">
            <v>835</v>
          </cell>
          <cell r="M20">
            <v>0</v>
          </cell>
          <cell r="P20">
            <v>990</v>
          </cell>
        </row>
        <row r="21">
          <cell r="J21">
            <v>200</v>
          </cell>
          <cell r="M21">
            <v>0</v>
          </cell>
          <cell r="P21">
            <v>585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350</v>
          </cell>
          <cell r="J25">
            <v>300</v>
          </cell>
          <cell r="M25">
            <v>0</v>
          </cell>
          <cell r="P25">
            <v>595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H43">
            <v>435</v>
          </cell>
          <cell r="J43">
            <v>500</v>
          </cell>
          <cell r="M43">
            <v>0</v>
          </cell>
          <cell r="P43">
            <v>990</v>
          </cell>
        </row>
        <row r="44">
          <cell r="M44">
            <v>0</v>
          </cell>
        </row>
        <row r="45">
          <cell r="B45">
            <v>2498</v>
          </cell>
          <cell r="D45">
            <v>16</v>
          </cell>
          <cell r="J45">
            <v>2040</v>
          </cell>
          <cell r="M45">
            <v>0</v>
          </cell>
          <cell r="P45">
            <v>4700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830</v>
          </cell>
          <cell r="E62">
            <v>0</v>
          </cell>
          <cell r="F62">
            <v>3601</v>
          </cell>
          <cell r="G62">
            <v>828</v>
          </cell>
          <cell r="H62">
            <v>1740</v>
          </cell>
          <cell r="I62">
            <v>848</v>
          </cell>
          <cell r="J62">
            <v>1995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1265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80</v>
          </cell>
          <cell r="J68">
            <v>830</v>
          </cell>
          <cell r="M68">
            <v>0</v>
          </cell>
          <cell r="P68">
            <v>552</v>
          </cell>
        </row>
        <row r="69">
          <cell r="M69">
            <v>0</v>
          </cell>
        </row>
        <row r="70">
          <cell r="M70">
            <v>0</v>
          </cell>
        </row>
        <row r="71">
          <cell r="J71">
            <v>595</v>
          </cell>
          <cell r="M71">
            <v>0</v>
          </cell>
          <cell r="P71">
            <v>690</v>
          </cell>
        </row>
        <row r="72">
          <cell r="M72">
            <v>0</v>
          </cell>
          <cell r="N72">
            <v>3530</v>
          </cell>
        </row>
        <row r="73">
          <cell r="M73">
            <v>0</v>
          </cell>
        </row>
      </sheetData>
      <sheetData sheetId="3">
        <row r="11">
          <cell r="H11">
            <v>573</v>
          </cell>
          <cell r="I11">
            <v>10</v>
          </cell>
          <cell r="J11">
            <v>50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H20">
            <v>2524</v>
          </cell>
          <cell r="J20">
            <v>50</v>
          </cell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1021</v>
          </cell>
          <cell r="I25">
            <v>43</v>
          </cell>
          <cell r="J25">
            <v>60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C29">
            <v>290</v>
          </cell>
          <cell r="F29">
            <v>955</v>
          </cell>
          <cell r="G29">
            <v>285</v>
          </cell>
          <cell r="H29">
            <v>1112</v>
          </cell>
          <cell r="I29">
            <v>99</v>
          </cell>
          <cell r="J29">
            <v>280</v>
          </cell>
          <cell r="M29">
            <v>0</v>
          </cell>
          <cell r="P29">
            <v>360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1021</v>
          </cell>
          <cell r="I41">
            <v>43</v>
          </cell>
          <cell r="J41">
            <v>60</v>
          </cell>
          <cell r="M41">
            <v>0</v>
          </cell>
        </row>
        <row r="42">
          <cell r="M42">
            <v>0</v>
          </cell>
        </row>
        <row r="43">
          <cell r="H43">
            <v>1021</v>
          </cell>
          <cell r="I43">
            <v>43</v>
          </cell>
          <cell r="J43">
            <v>60</v>
          </cell>
          <cell r="M43">
            <v>0</v>
          </cell>
        </row>
        <row r="44">
          <cell r="M44">
            <v>0</v>
          </cell>
        </row>
        <row r="45">
          <cell r="B45">
            <v>1085</v>
          </cell>
          <cell r="D45">
            <v>22</v>
          </cell>
          <cell r="H45">
            <v>1278</v>
          </cell>
          <cell r="J45">
            <v>280</v>
          </cell>
          <cell r="M45">
            <v>0</v>
          </cell>
          <cell r="P45">
            <v>460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140</v>
          </cell>
          <cell r="F62">
            <v>470</v>
          </cell>
          <cell r="G62">
            <v>140</v>
          </cell>
          <cell r="H62">
            <v>1220</v>
          </cell>
          <cell r="I62">
            <v>71</v>
          </cell>
          <cell r="J62">
            <v>160</v>
          </cell>
          <cell r="M62">
            <v>0</v>
          </cell>
          <cell r="P62">
            <v>315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177</v>
          </cell>
          <cell r="I68">
            <v>10</v>
          </cell>
          <cell r="J68">
            <v>20</v>
          </cell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F72">
            <v>420</v>
          </cell>
          <cell r="J72">
            <v>130</v>
          </cell>
          <cell r="M72">
            <v>0</v>
          </cell>
          <cell r="N72">
            <v>575</v>
          </cell>
        </row>
        <row r="73">
          <cell r="M73">
            <v>0</v>
          </cell>
          <cell r="N73">
            <v>145</v>
          </cell>
        </row>
      </sheetData>
      <sheetData sheetId="4">
        <row r="11">
          <cell r="H11">
            <v>770</v>
          </cell>
          <cell r="J11">
            <v>30824</v>
          </cell>
          <cell r="M11">
            <v>0</v>
          </cell>
          <cell r="P11">
            <v>300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J15">
            <v>1922</v>
          </cell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J18">
            <v>3530</v>
          </cell>
          <cell r="M18">
            <v>0</v>
          </cell>
        </row>
        <row r="19">
          <cell r="J19">
            <v>221</v>
          </cell>
          <cell r="M19">
            <v>0</v>
          </cell>
        </row>
        <row r="20">
          <cell r="J20">
            <v>4186</v>
          </cell>
          <cell r="M20">
            <v>0</v>
          </cell>
        </row>
        <row r="21">
          <cell r="J21">
            <v>975</v>
          </cell>
          <cell r="M21">
            <v>0</v>
          </cell>
        </row>
        <row r="22">
          <cell r="H22">
            <v>1513</v>
          </cell>
          <cell r="J22">
            <v>4470</v>
          </cell>
          <cell r="M22">
            <v>0</v>
          </cell>
        </row>
        <row r="23">
          <cell r="J23">
            <v>260</v>
          </cell>
          <cell r="M23">
            <v>0</v>
          </cell>
        </row>
        <row r="24">
          <cell r="M24">
            <v>0</v>
          </cell>
        </row>
        <row r="25">
          <cell r="H25">
            <v>513</v>
          </cell>
          <cell r="J25">
            <v>12458</v>
          </cell>
          <cell r="M25">
            <v>0</v>
          </cell>
        </row>
        <row r="26">
          <cell r="M26">
            <v>0</v>
          </cell>
        </row>
        <row r="27">
          <cell r="J27">
            <v>877</v>
          </cell>
          <cell r="M27">
            <v>0</v>
          </cell>
        </row>
        <row r="28">
          <cell r="M28">
            <v>0</v>
          </cell>
        </row>
        <row r="29">
          <cell r="C29">
            <v>300</v>
          </cell>
          <cell r="F29">
            <v>3780</v>
          </cell>
          <cell r="G29">
            <v>870</v>
          </cell>
          <cell r="H29">
            <v>1308</v>
          </cell>
          <cell r="I29">
            <v>270</v>
          </cell>
          <cell r="J29">
            <v>5319</v>
          </cell>
          <cell r="M29">
            <v>0</v>
          </cell>
          <cell r="P29">
            <v>200</v>
          </cell>
        </row>
        <row r="30">
          <cell r="J30">
            <v>6550</v>
          </cell>
          <cell r="M30">
            <v>0</v>
          </cell>
          <cell r="O30">
            <v>1082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52</v>
          </cell>
          <cell r="J41">
            <v>6838</v>
          </cell>
          <cell r="M41">
            <v>0</v>
          </cell>
        </row>
        <row r="42">
          <cell r="M42">
            <v>0</v>
          </cell>
        </row>
        <row r="43">
          <cell r="H43">
            <v>380</v>
          </cell>
          <cell r="J43">
            <v>22684</v>
          </cell>
          <cell r="M43">
            <v>0</v>
          </cell>
        </row>
        <row r="44">
          <cell r="M44">
            <v>0</v>
          </cell>
        </row>
        <row r="45">
          <cell r="B45">
            <v>22939</v>
          </cell>
          <cell r="D45">
            <v>151</v>
          </cell>
          <cell r="E45">
            <v>157</v>
          </cell>
          <cell r="F45">
            <v>28481</v>
          </cell>
          <cell r="G45">
            <v>6558</v>
          </cell>
          <cell r="J45">
            <v>30643</v>
          </cell>
          <cell r="M45">
            <v>0</v>
          </cell>
          <cell r="P45">
            <v>3500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J61">
            <v>10471</v>
          </cell>
          <cell r="M61">
            <v>0</v>
          </cell>
        </row>
        <row r="62">
          <cell r="C62">
            <v>1505</v>
          </cell>
          <cell r="H62">
            <v>14728</v>
          </cell>
          <cell r="I62">
            <v>6450</v>
          </cell>
          <cell r="J62">
            <v>5227</v>
          </cell>
          <cell r="M62">
            <v>0</v>
          </cell>
          <cell r="P62">
            <v>3000</v>
          </cell>
        </row>
        <row r="63">
          <cell r="M63">
            <v>0</v>
          </cell>
        </row>
        <row r="64">
          <cell r="M64">
            <v>0</v>
          </cell>
        </row>
        <row r="65">
          <cell r="J65">
            <v>12837</v>
          </cell>
          <cell r="M65">
            <v>0</v>
          </cell>
        </row>
        <row r="66">
          <cell r="M66">
            <v>0</v>
          </cell>
        </row>
        <row r="67">
          <cell r="H67">
            <v>21</v>
          </cell>
          <cell r="J67">
            <v>3378</v>
          </cell>
          <cell r="M67">
            <v>0</v>
          </cell>
        </row>
        <row r="68">
          <cell r="H68">
            <v>52</v>
          </cell>
          <cell r="J68">
            <v>9601</v>
          </cell>
          <cell r="M68">
            <v>0</v>
          </cell>
        </row>
        <row r="69">
          <cell r="M69">
            <v>0</v>
          </cell>
        </row>
        <row r="70">
          <cell r="H70">
            <v>764</v>
          </cell>
          <cell r="J70">
            <v>300</v>
          </cell>
          <cell r="M70">
            <v>0</v>
          </cell>
        </row>
        <row r="71">
          <cell r="J71">
            <v>17531</v>
          </cell>
          <cell r="M71">
            <v>0</v>
          </cell>
        </row>
        <row r="72">
          <cell r="C72">
            <v>1000</v>
          </cell>
          <cell r="H72">
            <v>1077</v>
          </cell>
          <cell r="M72">
            <v>0</v>
          </cell>
          <cell r="N72">
            <v>11722</v>
          </cell>
        </row>
        <row r="73">
          <cell r="M73">
            <v>0</v>
          </cell>
        </row>
      </sheetData>
      <sheetData sheetId="5">
        <row r="11">
          <cell r="H11">
            <v>1000</v>
          </cell>
          <cell r="J11">
            <v>300</v>
          </cell>
          <cell r="M11">
            <v>0</v>
          </cell>
          <cell r="P11">
            <v>1445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H20">
            <v>50</v>
          </cell>
          <cell r="J20">
            <v>10</v>
          </cell>
          <cell r="M20">
            <v>0</v>
          </cell>
          <cell r="P20">
            <v>668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B29">
            <v>288</v>
          </cell>
          <cell r="C29">
            <v>300</v>
          </cell>
          <cell r="F29">
            <v>600</v>
          </cell>
          <cell r="G29">
            <v>100</v>
          </cell>
          <cell r="H29">
            <v>680</v>
          </cell>
          <cell r="I29">
            <v>180</v>
          </cell>
          <cell r="J29">
            <v>420</v>
          </cell>
          <cell r="M29">
            <v>0</v>
          </cell>
          <cell r="P29">
            <v>1635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160</v>
          </cell>
          <cell r="J41">
            <v>160</v>
          </cell>
          <cell r="M41">
            <v>0</v>
          </cell>
          <cell r="P41">
            <v>1280</v>
          </cell>
        </row>
        <row r="42">
          <cell r="M42">
            <v>0</v>
          </cell>
        </row>
        <row r="43">
          <cell r="H43">
            <v>1240</v>
          </cell>
          <cell r="J43">
            <v>150</v>
          </cell>
          <cell r="M43">
            <v>0</v>
          </cell>
          <cell r="P43">
            <v>810</v>
          </cell>
        </row>
        <row r="44">
          <cell r="M44">
            <v>0</v>
          </cell>
        </row>
        <row r="45">
          <cell r="B45">
            <v>2294</v>
          </cell>
          <cell r="D45">
            <v>35</v>
          </cell>
          <cell r="H45">
            <v>1110</v>
          </cell>
          <cell r="J45">
            <v>800</v>
          </cell>
          <cell r="M45">
            <v>0</v>
          </cell>
          <cell r="P45">
            <v>2327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1345</v>
          </cell>
          <cell r="F62">
            <v>3423</v>
          </cell>
          <cell r="G62">
            <v>825</v>
          </cell>
          <cell r="H62">
            <v>3095</v>
          </cell>
          <cell r="I62">
            <v>1017</v>
          </cell>
          <cell r="J62">
            <v>2235</v>
          </cell>
          <cell r="M62">
            <v>0</v>
          </cell>
          <cell r="P62">
            <v>6892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100</v>
          </cell>
          <cell r="J68">
            <v>400</v>
          </cell>
          <cell r="M68">
            <v>0</v>
          </cell>
          <cell r="P68">
            <v>400</v>
          </cell>
        </row>
        <row r="69">
          <cell r="M69">
            <v>0</v>
          </cell>
        </row>
        <row r="70">
          <cell r="M70">
            <v>0</v>
          </cell>
        </row>
        <row r="71">
          <cell r="J71">
            <v>100</v>
          </cell>
          <cell r="M71">
            <v>0</v>
          </cell>
          <cell r="P71">
            <v>300</v>
          </cell>
        </row>
        <row r="72">
          <cell r="M72">
            <v>0</v>
          </cell>
          <cell r="N72">
            <v>1400</v>
          </cell>
        </row>
        <row r="73">
          <cell r="M73">
            <v>0</v>
          </cell>
        </row>
      </sheetData>
      <sheetData sheetId="6">
        <row r="11">
          <cell r="H11">
            <v>800</v>
          </cell>
          <cell r="J11">
            <v>60</v>
          </cell>
          <cell r="M11">
            <v>0</v>
          </cell>
          <cell r="P11">
            <v>30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H20">
            <v>300</v>
          </cell>
          <cell r="J20">
            <v>500</v>
          </cell>
          <cell r="M20">
            <v>0</v>
          </cell>
          <cell r="P20">
            <v>400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150</v>
          </cell>
          <cell r="J25">
            <v>400</v>
          </cell>
          <cell r="M25">
            <v>0</v>
          </cell>
          <cell r="P25">
            <v>300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C29">
            <v>115</v>
          </cell>
          <cell r="F29">
            <v>430</v>
          </cell>
          <cell r="G29">
            <v>100</v>
          </cell>
          <cell r="H29">
            <v>720</v>
          </cell>
          <cell r="I29">
            <v>127</v>
          </cell>
          <cell r="J29">
            <v>262</v>
          </cell>
          <cell r="M29">
            <v>0</v>
          </cell>
          <cell r="P29">
            <v>346</v>
          </cell>
        </row>
        <row r="30">
          <cell r="H30">
            <v>500</v>
          </cell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150</v>
          </cell>
          <cell r="J41">
            <v>400</v>
          </cell>
          <cell r="M41">
            <v>0</v>
          </cell>
          <cell r="P41">
            <v>350</v>
          </cell>
        </row>
        <row r="42">
          <cell r="M42">
            <v>0</v>
          </cell>
        </row>
        <row r="43">
          <cell r="H43">
            <v>930</v>
          </cell>
          <cell r="J43">
            <v>550</v>
          </cell>
          <cell r="M43">
            <v>0</v>
          </cell>
          <cell r="P43">
            <v>320</v>
          </cell>
        </row>
        <row r="44">
          <cell r="B44">
            <v>2400</v>
          </cell>
          <cell r="M44">
            <v>0</v>
          </cell>
        </row>
        <row r="45">
          <cell r="B45">
            <v>943</v>
          </cell>
          <cell r="D45">
            <v>47</v>
          </cell>
          <cell r="E45">
            <v>53</v>
          </cell>
          <cell r="H45">
            <v>3049</v>
          </cell>
          <cell r="J45">
            <v>1578</v>
          </cell>
          <cell r="M45">
            <v>0</v>
          </cell>
          <cell r="P45">
            <v>1930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J56">
            <v>250</v>
          </cell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1332</v>
          </cell>
          <cell r="F62">
            <v>3897</v>
          </cell>
          <cell r="G62">
            <v>900</v>
          </cell>
          <cell r="H62">
            <v>3491</v>
          </cell>
          <cell r="I62">
            <v>1147</v>
          </cell>
          <cell r="J62">
            <v>1829</v>
          </cell>
          <cell r="M62">
            <v>0</v>
          </cell>
          <cell r="P62">
            <v>1441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200</v>
          </cell>
          <cell r="J68">
            <v>300</v>
          </cell>
          <cell r="M68">
            <v>0</v>
          </cell>
          <cell r="P68">
            <v>200</v>
          </cell>
        </row>
        <row r="69">
          <cell r="M69">
            <v>0</v>
          </cell>
        </row>
        <row r="70">
          <cell r="H70">
            <v>150</v>
          </cell>
          <cell r="J70">
            <v>70</v>
          </cell>
          <cell r="M70">
            <v>0</v>
          </cell>
          <cell r="P70">
            <v>30</v>
          </cell>
        </row>
        <row r="71">
          <cell r="J71">
            <v>1800</v>
          </cell>
          <cell r="M71">
            <v>0</v>
          </cell>
        </row>
        <row r="72">
          <cell r="C72">
            <v>95</v>
          </cell>
          <cell r="F72">
            <v>312</v>
          </cell>
          <cell r="G72">
            <v>68</v>
          </cell>
          <cell r="H72">
            <v>560</v>
          </cell>
          <cell r="I72">
            <v>92</v>
          </cell>
          <cell r="J72">
            <v>1079</v>
          </cell>
          <cell r="M72">
            <v>0</v>
          </cell>
          <cell r="N72">
            <v>1562</v>
          </cell>
          <cell r="P72">
            <v>430</v>
          </cell>
        </row>
        <row r="73">
          <cell r="M73">
            <v>0</v>
          </cell>
        </row>
      </sheetData>
      <sheetData sheetId="7">
        <row r="11">
          <cell r="H11">
            <v>1480</v>
          </cell>
          <cell r="M11">
            <v>0</v>
          </cell>
          <cell r="P11">
            <v>3720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H20">
            <v>100</v>
          </cell>
          <cell r="J20">
            <v>100</v>
          </cell>
          <cell r="M20">
            <v>0</v>
          </cell>
        </row>
        <row r="21">
          <cell r="J21">
            <v>4500</v>
          </cell>
          <cell r="M21">
            <v>0</v>
          </cell>
        </row>
        <row r="22">
          <cell r="H22">
            <v>200</v>
          </cell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70</v>
          </cell>
          <cell r="J25">
            <v>700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F29">
            <v>969</v>
          </cell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450</v>
          </cell>
          <cell r="M41">
            <v>0</v>
          </cell>
        </row>
        <row r="42">
          <cell r="M42">
            <v>0</v>
          </cell>
        </row>
        <row r="43">
          <cell r="H43">
            <v>103</v>
          </cell>
          <cell r="J43">
            <v>459</v>
          </cell>
          <cell r="M43">
            <v>0</v>
          </cell>
        </row>
        <row r="44">
          <cell r="B44">
            <v>5278</v>
          </cell>
          <cell r="E44">
            <v>22</v>
          </cell>
          <cell r="M44">
            <v>0</v>
          </cell>
        </row>
        <row r="45">
          <cell r="B45">
            <v>3696</v>
          </cell>
          <cell r="D45">
            <v>36</v>
          </cell>
          <cell r="M45">
            <v>0</v>
          </cell>
        </row>
        <row r="46">
          <cell r="L46">
            <v>16000</v>
          </cell>
          <cell r="M46">
            <v>16000</v>
          </cell>
        </row>
        <row r="47">
          <cell r="M47">
            <v>0</v>
          </cell>
        </row>
        <row r="48">
          <cell r="M48">
            <v>0</v>
          </cell>
        </row>
        <row r="49">
          <cell r="K49">
            <v>16000</v>
          </cell>
          <cell r="M49">
            <v>16000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J56">
            <v>5286</v>
          </cell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F61">
            <v>3829</v>
          </cell>
          <cell r="G61">
            <v>1127</v>
          </cell>
          <cell r="I61">
            <v>1471</v>
          </cell>
          <cell r="M61">
            <v>0</v>
          </cell>
        </row>
        <row r="62">
          <cell r="C62">
            <v>1518</v>
          </cell>
          <cell r="F62">
            <v>5004</v>
          </cell>
          <cell r="G62">
            <v>1127</v>
          </cell>
          <cell r="H62">
            <v>1647</v>
          </cell>
          <cell r="I62">
            <v>1470</v>
          </cell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300</v>
          </cell>
          <cell r="J68">
            <v>65</v>
          </cell>
          <cell r="M68">
            <v>0</v>
          </cell>
        </row>
        <row r="69">
          <cell r="M69">
            <v>0</v>
          </cell>
        </row>
        <row r="70">
          <cell r="H70">
            <v>300</v>
          </cell>
          <cell r="M70">
            <v>0</v>
          </cell>
          <cell r="P70">
            <v>291</v>
          </cell>
        </row>
        <row r="71">
          <cell r="J71">
            <v>7928</v>
          </cell>
          <cell r="M71">
            <v>0</v>
          </cell>
        </row>
        <row r="72">
          <cell r="M72">
            <v>0</v>
          </cell>
          <cell r="N72">
            <v>5300</v>
          </cell>
        </row>
        <row r="73">
          <cell r="M73">
            <v>0</v>
          </cell>
        </row>
      </sheetData>
      <sheetData sheetId="8">
        <row r="11">
          <cell r="H11">
            <v>120</v>
          </cell>
          <cell r="I11">
            <v>15</v>
          </cell>
          <cell r="J11">
            <v>50</v>
          </cell>
          <cell r="M11">
            <v>0</v>
          </cell>
          <cell r="P11">
            <v>50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H21">
            <v>50</v>
          </cell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400</v>
          </cell>
          <cell r="I25">
            <v>100</v>
          </cell>
          <cell r="J25">
            <v>150</v>
          </cell>
          <cell r="M25">
            <v>0</v>
          </cell>
          <cell r="P25">
            <v>650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100</v>
          </cell>
          <cell r="I41">
            <v>15</v>
          </cell>
          <cell r="J41">
            <v>60</v>
          </cell>
          <cell r="M41">
            <v>0</v>
          </cell>
          <cell r="P41">
            <v>40</v>
          </cell>
        </row>
        <row r="42">
          <cell r="M42">
            <v>0</v>
          </cell>
        </row>
        <row r="43">
          <cell r="H43">
            <v>300</v>
          </cell>
          <cell r="J43">
            <v>50</v>
          </cell>
          <cell r="M43">
            <v>0</v>
          </cell>
          <cell r="P43">
            <v>560</v>
          </cell>
        </row>
        <row r="44">
          <cell r="M44">
            <v>0</v>
          </cell>
        </row>
        <row r="45">
          <cell r="B45">
            <v>816</v>
          </cell>
          <cell r="D45">
            <v>12</v>
          </cell>
          <cell r="H45">
            <v>210</v>
          </cell>
          <cell r="J45">
            <v>90</v>
          </cell>
          <cell r="M45">
            <v>0</v>
          </cell>
          <cell r="P45">
            <v>900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200</v>
          </cell>
          <cell r="F62">
            <v>1597</v>
          </cell>
          <cell r="G62">
            <v>367</v>
          </cell>
          <cell r="H62">
            <v>1200</v>
          </cell>
          <cell r="I62">
            <v>455</v>
          </cell>
          <cell r="J62">
            <v>510</v>
          </cell>
          <cell r="M62">
            <v>0</v>
          </cell>
          <cell r="P62">
            <v>3231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120</v>
          </cell>
          <cell r="I68">
            <v>15</v>
          </cell>
          <cell r="J68">
            <v>90</v>
          </cell>
          <cell r="M68">
            <v>0</v>
          </cell>
          <cell r="P68">
            <v>260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  <cell r="N72">
            <v>800</v>
          </cell>
          <cell r="P72">
            <v>1650</v>
          </cell>
        </row>
        <row r="73">
          <cell r="M73">
            <v>0</v>
          </cell>
        </row>
      </sheetData>
      <sheetData sheetId="9">
        <row r="11">
          <cell r="J11">
            <v>1270</v>
          </cell>
          <cell r="M11">
            <v>0</v>
          </cell>
          <cell r="P11">
            <v>30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J20">
            <v>265</v>
          </cell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J25">
            <v>442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B29">
            <v>293</v>
          </cell>
          <cell r="D29">
            <v>3</v>
          </cell>
          <cell r="F29">
            <v>452</v>
          </cell>
          <cell r="I29">
            <v>90</v>
          </cell>
          <cell r="J29">
            <v>523</v>
          </cell>
          <cell r="M29">
            <v>0</v>
          </cell>
          <cell r="P29">
            <v>320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222</v>
          </cell>
          <cell r="M41">
            <v>0</v>
          </cell>
        </row>
        <row r="42">
          <cell r="M42">
            <v>0</v>
          </cell>
        </row>
        <row r="43">
          <cell r="J43">
            <v>1075</v>
          </cell>
          <cell r="M43">
            <v>0</v>
          </cell>
        </row>
        <row r="44">
          <cell r="M44">
            <v>0</v>
          </cell>
        </row>
        <row r="45">
          <cell r="B45">
            <v>1233</v>
          </cell>
          <cell r="D45">
            <v>23</v>
          </cell>
          <cell r="H45">
            <v>350</v>
          </cell>
          <cell r="J45">
            <v>1224</v>
          </cell>
          <cell r="M45">
            <v>0</v>
          </cell>
          <cell r="P45">
            <v>2000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J56">
            <v>2985</v>
          </cell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460</v>
          </cell>
          <cell r="F62">
            <v>1994</v>
          </cell>
          <cell r="G62">
            <v>563</v>
          </cell>
          <cell r="H62">
            <v>2650</v>
          </cell>
          <cell r="I62">
            <v>358</v>
          </cell>
          <cell r="J62">
            <v>476</v>
          </cell>
          <cell r="M62">
            <v>0</v>
          </cell>
          <cell r="P62">
            <v>400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J68">
            <v>780</v>
          </cell>
          <cell r="M68">
            <v>0</v>
          </cell>
          <cell r="P68">
            <v>30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J72">
            <v>1114</v>
          </cell>
          <cell r="M72">
            <v>0</v>
          </cell>
        </row>
        <row r="73">
          <cell r="M73">
            <v>0</v>
          </cell>
        </row>
      </sheetData>
      <sheetData sheetId="10">
        <row r="11">
          <cell r="H11">
            <v>90</v>
          </cell>
          <cell r="J11">
            <v>1260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H20">
            <v>35</v>
          </cell>
          <cell r="J20">
            <v>315</v>
          </cell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C29">
            <v>50</v>
          </cell>
          <cell r="F29">
            <v>225</v>
          </cell>
          <cell r="G29">
            <v>20</v>
          </cell>
          <cell r="H29">
            <v>95</v>
          </cell>
          <cell r="I29">
            <v>65</v>
          </cell>
          <cell r="J29">
            <v>650</v>
          </cell>
          <cell r="M29">
            <v>0</v>
          </cell>
          <cell r="P29">
            <v>60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25</v>
          </cell>
          <cell r="J41">
            <v>455</v>
          </cell>
          <cell r="M41">
            <v>0</v>
          </cell>
        </row>
        <row r="42">
          <cell r="M42">
            <v>0</v>
          </cell>
        </row>
        <row r="43">
          <cell r="H43">
            <v>365</v>
          </cell>
          <cell r="J43">
            <v>1025</v>
          </cell>
          <cell r="M43">
            <v>0</v>
          </cell>
          <cell r="P43">
            <v>40</v>
          </cell>
        </row>
        <row r="44">
          <cell r="M44">
            <v>0</v>
          </cell>
        </row>
        <row r="45">
          <cell r="B45">
            <v>800</v>
          </cell>
          <cell r="D45">
            <v>25</v>
          </cell>
          <cell r="J45">
            <v>635</v>
          </cell>
          <cell r="M45">
            <v>0</v>
          </cell>
          <cell r="P45">
            <v>60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350</v>
          </cell>
          <cell r="F62">
            <v>1350</v>
          </cell>
          <cell r="G62">
            <v>342</v>
          </cell>
          <cell r="H62">
            <v>380</v>
          </cell>
          <cell r="I62">
            <v>420</v>
          </cell>
          <cell r="J62">
            <v>1335</v>
          </cell>
          <cell r="M62">
            <v>0</v>
          </cell>
          <cell r="P62">
            <v>120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J68">
            <v>355</v>
          </cell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J71">
            <v>910</v>
          </cell>
          <cell r="M71">
            <v>0</v>
          </cell>
        </row>
        <row r="72">
          <cell r="M72">
            <v>0</v>
          </cell>
          <cell r="N72">
            <v>1920</v>
          </cell>
        </row>
        <row r="73">
          <cell r="M73">
            <v>0</v>
          </cell>
          <cell r="N73">
            <v>55</v>
          </cell>
        </row>
      </sheetData>
      <sheetData sheetId="11">
        <row r="11">
          <cell r="J11">
            <v>100</v>
          </cell>
          <cell r="M11">
            <v>0</v>
          </cell>
          <cell r="P11">
            <v>85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I20">
            <v>100</v>
          </cell>
          <cell r="J20">
            <v>350</v>
          </cell>
          <cell r="M20">
            <v>0</v>
          </cell>
          <cell r="P20">
            <v>2050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288</v>
          </cell>
          <cell r="I25">
            <v>250</v>
          </cell>
          <cell r="J25">
            <v>100</v>
          </cell>
          <cell r="M25">
            <v>0</v>
          </cell>
          <cell r="P25">
            <v>414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J30">
            <v>50</v>
          </cell>
          <cell r="M30">
            <v>0</v>
          </cell>
          <cell r="P30">
            <v>913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100</v>
          </cell>
          <cell r="M41">
            <v>0</v>
          </cell>
          <cell r="P41">
            <v>372</v>
          </cell>
        </row>
        <row r="42">
          <cell r="M42">
            <v>0</v>
          </cell>
          <cell r="P42">
            <v>0</v>
          </cell>
        </row>
        <row r="43">
          <cell r="J43">
            <v>500</v>
          </cell>
          <cell r="M43">
            <v>0</v>
          </cell>
          <cell r="P43">
            <v>5042</v>
          </cell>
        </row>
        <row r="44">
          <cell r="B44">
            <v>300</v>
          </cell>
          <cell r="D44">
            <v>20</v>
          </cell>
          <cell r="J44">
            <v>50</v>
          </cell>
          <cell r="M44">
            <v>0</v>
          </cell>
          <cell r="P44">
            <v>1930</v>
          </cell>
        </row>
        <row r="45">
          <cell r="B45">
            <v>3951</v>
          </cell>
          <cell r="D45">
            <v>4</v>
          </cell>
          <cell r="J45">
            <v>600</v>
          </cell>
          <cell r="M45">
            <v>0</v>
          </cell>
          <cell r="P45">
            <v>4429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C61">
            <v>50</v>
          </cell>
          <cell r="F61">
            <v>800</v>
          </cell>
          <cell r="G61">
            <v>100</v>
          </cell>
          <cell r="I61">
            <v>100</v>
          </cell>
          <cell r="M61">
            <v>0</v>
          </cell>
        </row>
        <row r="62">
          <cell r="C62">
            <v>1091</v>
          </cell>
          <cell r="F62">
            <v>2235</v>
          </cell>
          <cell r="G62">
            <v>888</v>
          </cell>
          <cell r="H62">
            <v>900</v>
          </cell>
          <cell r="I62">
            <v>500</v>
          </cell>
          <cell r="J62">
            <v>500</v>
          </cell>
          <cell r="M62">
            <v>0</v>
          </cell>
          <cell r="P62">
            <v>815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I68">
            <v>100</v>
          </cell>
          <cell r="M68">
            <v>0</v>
          </cell>
          <cell r="P68">
            <v>2372</v>
          </cell>
        </row>
        <row r="69">
          <cell r="M69">
            <v>0</v>
          </cell>
        </row>
        <row r="70">
          <cell r="H70">
            <v>799</v>
          </cell>
          <cell r="J70">
            <v>400</v>
          </cell>
          <cell r="M70">
            <v>0</v>
          </cell>
          <cell r="P70">
            <v>1301</v>
          </cell>
        </row>
        <row r="71">
          <cell r="J71">
            <v>2172</v>
          </cell>
          <cell r="M71">
            <v>0</v>
          </cell>
        </row>
        <row r="72">
          <cell r="F72">
            <v>1000</v>
          </cell>
          <cell r="G72">
            <v>400</v>
          </cell>
          <cell r="I72">
            <v>50</v>
          </cell>
          <cell r="M72">
            <v>0</v>
          </cell>
          <cell r="N72">
            <v>5500</v>
          </cell>
          <cell r="P72">
            <v>2500</v>
          </cell>
        </row>
        <row r="73">
          <cell r="M73">
            <v>0</v>
          </cell>
          <cell r="N73">
            <v>2500</v>
          </cell>
          <cell r="P73">
            <v>5120</v>
          </cell>
        </row>
      </sheetData>
      <sheetData sheetId="12">
        <row r="11">
          <cell r="C11">
            <v>15</v>
          </cell>
          <cell r="H11">
            <v>20</v>
          </cell>
          <cell r="I11">
            <v>10</v>
          </cell>
          <cell r="J11">
            <v>590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J20">
            <v>1400</v>
          </cell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C25">
            <v>200</v>
          </cell>
          <cell r="H25">
            <v>10</v>
          </cell>
          <cell r="I25">
            <v>20</v>
          </cell>
          <cell r="J25">
            <v>1743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J29">
            <v>350</v>
          </cell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C43">
            <v>50</v>
          </cell>
          <cell r="H43">
            <v>30</v>
          </cell>
          <cell r="I43">
            <v>10</v>
          </cell>
          <cell r="J43">
            <v>1810</v>
          </cell>
          <cell r="M43">
            <v>0</v>
          </cell>
        </row>
        <row r="44">
          <cell r="M44">
            <v>0</v>
          </cell>
        </row>
        <row r="45">
          <cell r="B45">
            <v>1574</v>
          </cell>
          <cell r="D45">
            <v>18</v>
          </cell>
          <cell r="J45">
            <v>2786</v>
          </cell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1229</v>
          </cell>
          <cell r="F62">
            <v>2946</v>
          </cell>
          <cell r="G62">
            <v>678</v>
          </cell>
          <cell r="H62">
            <v>100</v>
          </cell>
          <cell r="I62">
            <v>680</v>
          </cell>
          <cell r="J62">
            <v>4241</v>
          </cell>
          <cell r="M62">
            <v>0</v>
          </cell>
          <cell r="P62">
            <v>200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J67">
            <v>600</v>
          </cell>
          <cell r="M67">
            <v>0</v>
          </cell>
        </row>
        <row r="68">
          <cell r="C68">
            <v>20</v>
          </cell>
          <cell r="H68">
            <v>15</v>
          </cell>
          <cell r="I68">
            <v>10</v>
          </cell>
          <cell r="J68">
            <v>1950</v>
          </cell>
          <cell r="M68">
            <v>0</v>
          </cell>
        </row>
        <row r="69">
          <cell r="M69">
            <v>0</v>
          </cell>
        </row>
        <row r="70">
          <cell r="I70">
            <v>20</v>
          </cell>
          <cell r="J70">
            <v>230</v>
          </cell>
          <cell r="M70">
            <v>0</v>
          </cell>
        </row>
        <row r="71">
          <cell r="J71">
            <v>400</v>
          </cell>
          <cell r="M71">
            <v>0</v>
          </cell>
        </row>
        <row r="72">
          <cell r="J72">
            <v>250</v>
          </cell>
          <cell r="M72">
            <v>0</v>
          </cell>
          <cell r="N72">
            <v>1695</v>
          </cell>
        </row>
        <row r="73">
          <cell r="J73">
            <v>550</v>
          </cell>
          <cell r="M73">
            <v>0</v>
          </cell>
          <cell r="N73">
            <v>250</v>
          </cell>
        </row>
      </sheetData>
      <sheetData sheetId="13">
        <row r="11">
          <cell r="H11">
            <v>400</v>
          </cell>
          <cell r="M11">
            <v>0</v>
          </cell>
          <cell r="P11">
            <v>4300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H20">
            <v>100</v>
          </cell>
          <cell r="M20">
            <v>0</v>
          </cell>
          <cell r="P20">
            <v>2100</v>
          </cell>
        </row>
        <row r="21">
          <cell r="H21">
            <v>100</v>
          </cell>
          <cell r="M21">
            <v>0</v>
          </cell>
          <cell r="P21">
            <v>500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645</v>
          </cell>
          <cell r="M25">
            <v>0</v>
          </cell>
          <cell r="P25">
            <v>3300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F29">
            <v>2589</v>
          </cell>
          <cell r="G29">
            <v>816</v>
          </cell>
          <cell r="H29">
            <v>1390</v>
          </cell>
          <cell r="I29">
            <v>841</v>
          </cell>
          <cell r="M29">
            <v>0</v>
          </cell>
          <cell r="P29">
            <v>108</v>
          </cell>
        </row>
        <row r="30">
          <cell r="H30">
            <v>600</v>
          </cell>
          <cell r="M30">
            <v>0</v>
          </cell>
          <cell r="P30">
            <v>3650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500</v>
          </cell>
          <cell r="M41">
            <v>0</v>
          </cell>
          <cell r="P41">
            <v>1400</v>
          </cell>
        </row>
        <row r="42">
          <cell r="M42">
            <v>0</v>
          </cell>
        </row>
        <row r="43">
          <cell r="H43">
            <v>500</v>
          </cell>
          <cell r="M43">
            <v>0</v>
          </cell>
          <cell r="P43">
            <v>2800</v>
          </cell>
        </row>
        <row r="44">
          <cell r="M44">
            <v>0</v>
          </cell>
        </row>
        <row r="45">
          <cell r="B45">
            <v>6786</v>
          </cell>
          <cell r="D45">
            <v>90</v>
          </cell>
          <cell r="E45">
            <v>34</v>
          </cell>
          <cell r="H45">
            <v>300</v>
          </cell>
          <cell r="J45">
            <v>1500</v>
          </cell>
          <cell r="M45">
            <v>0</v>
          </cell>
          <cell r="P45">
            <v>6966</v>
          </cell>
        </row>
        <row r="46">
          <cell r="L46">
            <v>9900</v>
          </cell>
          <cell r="M46">
            <v>9900</v>
          </cell>
        </row>
        <row r="47">
          <cell r="M47">
            <v>0</v>
          </cell>
        </row>
        <row r="48">
          <cell r="M48">
            <v>0</v>
          </cell>
        </row>
        <row r="49">
          <cell r="K49">
            <v>8800</v>
          </cell>
          <cell r="M49">
            <v>8800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  <cell r="P56">
            <v>100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C61">
            <v>3966</v>
          </cell>
          <cell r="F61">
            <v>11338</v>
          </cell>
          <cell r="G61">
            <v>1102</v>
          </cell>
          <cell r="I61">
            <v>3365</v>
          </cell>
          <cell r="M61">
            <v>0</v>
          </cell>
          <cell r="P61">
            <v>5204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800</v>
          </cell>
          <cell r="M68">
            <v>0</v>
          </cell>
          <cell r="P68">
            <v>1700</v>
          </cell>
        </row>
        <row r="69">
          <cell r="M69">
            <v>0</v>
          </cell>
        </row>
        <row r="70">
          <cell r="H70">
            <v>800</v>
          </cell>
          <cell r="M70">
            <v>0</v>
          </cell>
        </row>
        <row r="71">
          <cell r="M71">
            <v>0</v>
          </cell>
          <cell r="P71">
            <v>2200</v>
          </cell>
        </row>
        <row r="72">
          <cell r="J72">
            <v>1000</v>
          </cell>
          <cell r="M72">
            <v>0</v>
          </cell>
          <cell r="N72">
            <v>3256</v>
          </cell>
        </row>
        <row r="73">
          <cell r="M73">
            <v>0</v>
          </cell>
        </row>
      </sheetData>
      <sheetData sheetId="14">
        <row r="11">
          <cell r="H11">
            <v>56</v>
          </cell>
          <cell r="I11">
            <v>52</v>
          </cell>
          <cell r="J11">
            <v>3109</v>
          </cell>
          <cell r="M11">
            <v>0</v>
          </cell>
          <cell r="P11">
            <v>1255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J18">
            <v>486</v>
          </cell>
          <cell r="M18">
            <v>0</v>
          </cell>
          <cell r="P18">
            <v>251</v>
          </cell>
        </row>
        <row r="19">
          <cell r="M19">
            <v>0</v>
          </cell>
        </row>
        <row r="20">
          <cell r="J20">
            <v>1321</v>
          </cell>
          <cell r="M20">
            <v>0</v>
          </cell>
          <cell r="P20">
            <v>712</v>
          </cell>
        </row>
        <row r="21">
          <cell r="J21">
            <v>509</v>
          </cell>
          <cell r="M21">
            <v>0</v>
          </cell>
          <cell r="P21">
            <v>274</v>
          </cell>
        </row>
        <row r="22">
          <cell r="H22">
            <v>9</v>
          </cell>
          <cell r="J22">
            <v>508</v>
          </cell>
          <cell r="M22">
            <v>0</v>
          </cell>
          <cell r="P22">
            <v>218</v>
          </cell>
        </row>
        <row r="23">
          <cell r="J23">
            <v>680</v>
          </cell>
          <cell r="M23">
            <v>0</v>
          </cell>
          <cell r="P23">
            <v>366</v>
          </cell>
        </row>
        <row r="24">
          <cell r="M24">
            <v>0</v>
          </cell>
        </row>
        <row r="25">
          <cell r="H25">
            <v>13</v>
          </cell>
          <cell r="I25">
            <v>51</v>
          </cell>
          <cell r="J25">
            <v>2601</v>
          </cell>
          <cell r="M25">
            <v>0</v>
          </cell>
          <cell r="P25">
            <v>1318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C29">
            <v>440</v>
          </cell>
          <cell r="F29">
            <v>3600</v>
          </cell>
          <cell r="G29">
            <v>1250</v>
          </cell>
          <cell r="H29">
            <v>95</v>
          </cell>
          <cell r="I29">
            <v>200</v>
          </cell>
          <cell r="J29">
            <v>2130</v>
          </cell>
          <cell r="M29">
            <v>0</v>
          </cell>
          <cell r="P29">
            <v>2493</v>
          </cell>
        </row>
        <row r="30">
          <cell r="H30">
            <v>26</v>
          </cell>
          <cell r="J30">
            <v>1382</v>
          </cell>
          <cell r="M30">
            <v>0</v>
          </cell>
          <cell r="P30">
            <v>683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25</v>
          </cell>
          <cell r="I41">
            <v>51</v>
          </cell>
          <cell r="J41">
            <v>2274</v>
          </cell>
          <cell r="M41">
            <v>0</v>
          </cell>
          <cell r="P41">
            <v>1149</v>
          </cell>
        </row>
        <row r="42">
          <cell r="M42">
            <v>0</v>
          </cell>
        </row>
        <row r="43">
          <cell r="H43">
            <v>20</v>
          </cell>
          <cell r="I43">
            <v>79</v>
          </cell>
          <cell r="J43">
            <v>2437</v>
          </cell>
          <cell r="M43">
            <v>0</v>
          </cell>
          <cell r="P43">
            <v>1185</v>
          </cell>
        </row>
        <row r="44">
          <cell r="M44">
            <v>0</v>
          </cell>
        </row>
        <row r="45">
          <cell r="B45">
            <v>9743</v>
          </cell>
          <cell r="D45">
            <v>44</v>
          </cell>
          <cell r="E45">
            <v>55</v>
          </cell>
          <cell r="J45">
            <v>8095</v>
          </cell>
          <cell r="M45">
            <v>0</v>
          </cell>
          <cell r="P45">
            <v>4675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J56">
            <v>3016</v>
          </cell>
          <cell r="M56">
            <v>0</v>
          </cell>
          <cell r="P56">
            <v>2011</v>
          </cell>
        </row>
        <row r="57">
          <cell r="J57">
            <v>1039</v>
          </cell>
          <cell r="M57">
            <v>0</v>
          </cell>
          <cell r="P57">
            <v>637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440</v>
          </cell>
          <cell r="F62">
            <v>5703</v>
          </cell>
          <cell r="G62">
            <v>1250</v>
          </cell>
          <cell r="H62">
            <v>232</v>
          </cell>
          <cell r="I62">
            <v>330</v>
          </cell>
          <cell r="J62">
            <v>3680</v>
          </cell>
          <cell r="M62">
            <v>0</v>
          </cell>
          <cell r="P62">
            <v>3571</v>
          </cell>
        </row>
        <row r="63">
          <cell r="M63">
            <v>0</v>
          </cell>
        </row>
        <row r="64">
          <cell r="M64">
            <v>0</v>
          </cell>
        </row>
        <row r="65">
          <cell r="H65">
            <v>3</v>
          </cell>
          <cell r="J65">
            <v>471</v>
          </cell>
          <cell r="M65">
            <v>0</v>
          </cell>
          <cell r="P65">
            <v>247</v>
          </cell>
        </row>
        <row r="66">
          <cell r="M66">
            <v>0</v>
          </cell>
        </row>
        <row r="67">
          <cell r="I67">
            <v>433</v>
          </cell>
          <cell r="J67">
            <v>803</v>
          </cell>
          <cell r="M67">
            <v>0</v>
          </cell>
          <cell r="P67">
            <v>34</v>
          </cell>
        </row>
        <row r="68">
          <cell r="H68">
            <v>16</v>
          </cell>
          <cell r="I68">
            <v>72</v>
          </cell>
          <cell r="J68">
            <v>340</v>
          </cell>
          <cell r="M68">
            <v>0</v>
          </cell>
          <cell r="P68">
            <v>75</v>
          </cell>
        </row>
        <row r="69">
          <cell r="M69">
            <v>0</v>
          </cell>
        </row>
        <row r="70">
          <cell r="H70">
            <v>8</v>
          </cell>
          <cell r="J70">
            <v>816</v>
          </cell>
          <cell r="M70">
            <v>0</v>
          </cell>
          <cell r="P70">
            <v>383</v>
          </cell>
        </row>
        <row r="71">
          <cell r="M71">
            <v>0</v>
          </cell>
        </row>
        <row r="72">
          <cell r="C72">
            <v>120</v>
          </cell>
          <cell r="F72">
            <v>289</v>
          </cell>
          <cell r="G72">
            <v>165</v>
          </cell>
          <cell r="H72">
            <v>9</v>
          </cell>
          <cell r="I72">
            <v>32</v>
          </cell>
          <cell r="J72">
            <v>951</v>
          </cell>
          <cell r="M72">
            <v>0</v>
          </cell>
          <cell r="P72">
            <v>237</v>
          </cell>
        </row>
        <row r="73">
          <cell r="M73">
            <v>0</v>
          </cell>
        </row>
      </sheetData>
      <sheetData sheetId="15">
        <row r="11">
          <cell r="H11">
            <v>56</v>
          </cell>
          <cell r="J11">
            <v>7842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J15">
            <v>3360</v>
          </cell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J20">
            <v>3480</v>
          </cell>
          <cell r="M20">
            <v>0</v>
          </cell>
        </row>
        <row r="21">
          <cell r="J21">
            <v>2046</v>
          </cell>
          <cell r="M21">
            <v>0</v>
          </cell>
        </row>
        <row r="22">
          <cell r="H22">
            <v>231</v>
          </cell>
          <cell r="J22">
            <v>190</v>
          </cell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H25">
            <v>245</v>
          </cell>
          <cell r="J25">
            <v>4627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J29">
            <v>1880</v>
          </cell>
          <cell r="M29">
            <v>0</v>
          </cell>
        </row>
        <row r="30">
          <cell r="H30">
            <v>65</v>
          </cell>
          <cell r="J30">
            <v>60</v>
          </cell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25</v>
          </cell>
          <cell r="I41">
            <v>74</v>
          </cell>
          <cell r="J41">
            <v>3431</v>
          </cell>
          <cell r="M41">
            <v>0</v>
          </cell>
        </row>
        <row r="42">
          <cell r="M42">
            <v>0</v>
          </cell>
        </row>
        <row r="43">
          <cell r="I43">
            <v>218</v>
          </cell>
          <cell r="J43">
            <v>6275</v>
          </cell>
          <cell r="M43">
            <v>0</v>
          </cell>
        </row>
        <row r="44">
          <cell r="B44">
            <v>5758</v>
          </cell>
          <cell r="M44">
            <v>0</v>
          </cell>
        </row>
        <row r="45">
          <cell r="B45">
            <v>2980</v>
          </cell>
          <cell r="D45">
            <v>78</v>
          </cell>
          <cell r="J45">
            <v>15387</v>
          </cell>
          <cell r="M45">
            <v>0</v>
          </cell>
          <cell r="P45">
            <v>1532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J56">
            <v>807</v>
          </cell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2399</v>
          </cell>
          <cell r="F62">
            <v>9931</v>
          </cell>
          <cell r="G62">
            <v>2284</v>
          </cell>
          <cell r="H62">
            <v>3583</v>
          </cell>
          <cell r="I62">
            <v>1809</v>
          </cell>
          <cell r="J62">
            <v>2838</v>
          </cell>
          <cell r="M62">
            <v>0</v>
          </cell>
          <cell r="P62">
            <v>2465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I68">
            <v>206</v>
          </cell>
          <cell r="J68">
            <v>4878</v>
          </cell>
          <cell r="M68">
            <v>0</v>
          </cell>
        </row>
        <row r="69">
          <cell r="M69">
            <v>0</v>
          </cell>
        </row>
        <row r="70">
          <cell r="H70">
            <v>2002</v>
          </cell>
          <cell r="J70">
            <v>3308</v>
          </cell>
          <cell r="M70">
            <v>0</v>
          </cell>
        </row>
        <row r="71">
          <cell r="J71">
            <v>2520</v>
          </cell>
          <cell r="M71">
            <v>0</v>
          </cell>
        </row>
        <row r="72">
          <cell r="M72">
            <v>0</v>
          </cell>
          <cell r="N72">
            <v>8398</v>
          </cell>
        </row>
        <row r="73">
          <cell r="M73">
            <v>0</v>
          </cell>
          <cell r="N73">
            <v>395</v>
          </cell>
        </row>
      </sheetData>
      <sheetData sheetId="16">
        <row r="11">
          <cell r="H11">
            <v>2677</v>
          </cell>
          <cell r="J11">
            <v>2137</v>
          </cell>
          <cell r="M11">
            <v>0</v>
          </cell>
          <cell r="P11">
            <v>3897</v>
          </cell>
        </row>
        <row r="12">
          <cell r="J12">
            <v>0</v>
          </cell>
          <cell r="M12">
            <v>0</v>
          </cell>
        </row>
        <row r="13">
          <cell r="J13">
            <v>0</v>
          </cell>
          <cell r="M13">
            <v>0</v>
          </cell>
        </row>
        <row r="14">
          <cell r="J14">
            <v>0</v>
          </cell>
          <cell r="M14">
            <v>0</v>
          </cell>
        </row>
        <row r="15">
          <cell r="J15">
            <v>0</v>
          </cell>
          <cell r="M15">
            <v>0</v>
          </cell>
        </row>
        <row r="16">
          <cell r="J16">
            <v>0</v>
          </cell>
          <cell r="M16">
            <v>0</v>
          </cell>
        </row>
        <row r="17">
          <cell r="J17">
            <v>275</v>
          </cell>
          <cell r="M17">
            <v>0</v>
          </cell>
        </row>
        <row r="18">
          <cell r="H18">
            <v>220</v>
          </cell>
          <cell r="J18">
            <v>1245</v>
          </cell>
          <cell r="M18">
            <v>0</v>
          </cell>
          <cell r="P18">
            <v>3380</v>
          </cell>
        </row>
        <row r="19">
          <cell r="H19">
            <v>450</v>
          </cell>
          <cell r="J19">
            <v>1760</v>
          </cell>
          <cell r="M19">
            <v>0</v>
          </cell>
          <cell r="P19">
            <v>1150</v>
          </cell>
        </row>
        <row r="20">
          <cell r="H20">
            <v>200</v>
          </cell>
          <cell r="J20">
            <v>2047</v>
          </cell>
          <cell r="M20">
            <v>0</v>
          </cell>
          <cell r="P20">
            <v>3000</v>
          </cell>
        </row>
        <row r="21">
          <cell r="H21">
            <v>70</v>
          </cell>
          <cell r="J21">
            <v>1630</v>
          </cell>
          <cell r="M21">
            <v>0</v>
          </cell>
          <cell r="P21">
            <v>1300</v>
          </cell>
        </row>
        <row r="22">
          <cell r="H22">
            <v>220</v>
          </cell>
          <cell r="J22">
            <v>160</v>
          </cell>
          <cell r="M22">
            <v>0</v>
          </cell>
          <cell r="P22">
            <v>220</v>
          </cell>
        </row>
        <row r="23">
          <cell r="H23">
            <v>510</v>
          </cell>
          <cell r="J23">
            <v>536</v>
          </cell>
          <cell r="M23">
            <v>0</v>
          </cell>
          <cell r="P23">
            <v>1854</v>
          </cell>
        </row>
        <row r="24">
          <cell r="J24">
            <v>0</v>
          </cell>
          <cell r="M24">
            <v>0</v>
          </cell>
        </row>
        <row r="25">
          <cell r="H25">
            <v>2250</v>
          </cell>
          <cell r="J25">
            <v>1160</v>
          </cell>
          <cell r="M25">
            <v>0</v>
          </cell>
          <cell r="P25">
            <v>3450</v>
          </cell>
        </row>
        <row r="26">
          <cell r="J26">
            <v>0</v>
          </cell>
          <cell r="M26">
            <v>0</v>
          </cell>
        </row>
        <row r="27">
          <cell r="J27">
            <v>0</v>
          </cell>
          <cell r="M27">
            <v>0</v>
          </cell>
        </row>
        <row r="28">
          <cell r="J28">
            <v>0</v>
          </cell>
          <cell r="M28">
            <v>0</v>
          </cell>
        </row>
        <row r="29">
          <cell r="B29">
            <v>1500</v>
          </cell>
          <cell r="C29">
            <v>900</v>
          </cell>
          <cell r="F29">
            <v>1214</v>
          </cell>
          <cell r="G29">
            <v>794</v>
          </cell>
          <cell r="H29">
            <v>1104</v>
          </cell>
          <cell r="I29">
            <v>726</v>
          </cell>
          <cell r="J29">
            <v>570</v>
          </cell>
          <cell r="M29">
            <v>0</v>
          </cell>
          <cell r="P29">
            <v>300</v>
          </cell>
        </row>
        <row r="30">
          <cell r="H30">
            <v>1880</v>
          </cell>
          <cell r="J30">
            <v>95</v>
          </cell>
          <cell r="M30">
            <v>0</v>
          </cell>
          <cell r="O30">
            <v>3375</v>
          </cell>
          <cell r="P30">
            <v>75</v>
          </cell>
        </row>
        <row r="31">
          <cell r="J31">
            <v>0</v>
          </cell>
          <cell r="M31">
            <v>0</v>
          </cell>
        </row>
        <row r="32">
          <cell r="J32">
            <v>0</v>
          </cell>
          <cell r="M32">
            <v>0</v>
          </cell>
        </row>
        <row r="33">
          <cell r="J33">
            <v>0</v>
          </cell>
          <cell r="M33">
            <v>0</v>
          </cell>
        </row>
        <row r="34">
          <cell r="J34">
            <v>0</v>
          </cell>
          <cell r="M34">
            <v>0</v>
          </cell>
        </row>
        <row r="35">
          <cell r="J35">
            <v>0</v>
          </cell>
          <cell r="M35">
            <v>0</v>
          </cell>
        </row>
        <row r="36">
          <cell r="J36">
            <v>0</v>
          </cell>
          <cell r="M36">
            <v>0</v>
          </cell>
        </row>
        <row r="37">
          <cell r="J37">
            <v>0</v>
          </cell>
          <cell r="M37">
            <v>0</v>
          </cell>
        </row>
        <row r="38">
          <cell r="J38">
            <v>0</v>
          </cell>
          <cell r="M38">
            <v>0</v>
          </cell>
        </row>
        <row r="39">
          <cell r="J39">
            <v>0</v>
          </cell>
          <cell r="M39">
            <v>0</v>
          </cell>
        </row>
        <row r="40">
          <cell r="J40">
            <v>0</v>
          </cell>
          <cell r="M40">
            <v>0</v>
          </cell>
        </row>
        <row r="41">
          <cell r="H41">
            <v>3038</v>
          </cell>
          <cell r="J41">
            <v>3570</v>
          </cell>
          <cell r="M41">
            <v>0</v>
          </cell>
          <cell r="P41">
            <v>3240</v>
          </cell>
        </row>
        <row r="42">
          <cell r="J42">
            <v>0</v>
          </cell>
          <cell r="M42">
            <v>0</v>
          </cell>
        </row>
        <row r="43">
          <cell r="H43">
            <v>4080</v>
          </cell>
          <cell r="J43">
            <v>2615</v>
          </cell>
          <cell r="M43">
            <v>0</v>
          </cell>
          <cell r="P43">
            <v>2331</v>
          </cell>
        </row>
        <row r="44">
          <cell r="J44">
            <v>0</v>
          </cell>
          <cell r="M44">
            <v>0</v>
          </cell>
        </row>
        <row r="45">
          <cell r="B45">
            <v>15443</v>
          </cell>
          <cell r="D45">
            <v>107</v>
          </cell>
          <cell r="E45">
            <v>312</v>
          </cell>
          <cell r="H45">
            <v>5020</v>
          </cell>
          <cell r="J45">
            <v>2130</v>
          </cell>
          <cell r="M45">
            <v>0</v>
          </cell>
          <cell r="P45">
            <v>9915</v>
          </cell>
        </row>
        <row r="46">
          <cell r="J46">
            <v>0</v>
          </cell>
          <cell r="M46">
            <v>0</v>
          </cell>
        </row>
        <row r="47">
          <cell r="J47">
            <v>0</v>
          </cell>
          <cell r="M47">
            <v>0</v>
          </cell>
        </row>
        <row r="48">
          <cell r="J48">
            <v>0</v>
          </cell>
          <cell r="M48">
            <v>0</v>
          </cell>
        </row>
        <row r="49">
          <cell r="J49">
            <v>0</v>
          </cell>
          <cell r="M49">
            <v>0</v>
          </cell>
        </row>
        <row r="50">
          <cell r="J50">
            <v>0</v>
          </cell>
          <cell r="M50">
            <v>0</v>
          </cell>
        </row>
        <row r="51">
          <cell r="J51">
            <v>0</v>
          </cell>
          <cell r="M51">
            <v>0</v>
          </cell>
        </row>
        <row r="52">
          <cell r="H52">
            <v>35</v>
          </cell>
          <cell r="J52">
            <v>285</v>
          </cell>
          <cell r="M52">
            <v>0</v>
          </cell>
        </row>
        <row r="53">
          <cell r="J53">
            <v>0</v>
          </cell>
          <cell r="M53">
            <v>0</v>
          </cell>
        </row>
        <row r="54">
          <cell r="H54">
            <v>205</v>
          </cell>
          <cell r="J54">
            <v>95</v>
          </cell>
          <cell r="M54">
            <v>0</v>
          </cell>
        </row>
        <row r="55">
          <cell r="J55">
            <v>0</v>
          </cell>
          <cell r="M55">
            <v>0</v>
          </cell>
        </row>
        <row r="56">
          <cell r="J56">
            <v>3195</v>
          </cell>
          <cell r="M56">
            <v>0</v>
          </cell>
        </row>
        <row r="57">
          <cell r="J57">
            <v>1128</v>
          </cell>
          <cell r="M57">
            <v>0</v>
          </cell>
          <cell r="P57">
            <v>100</v>
          </cell>
        </row>
        <row r="58">
          <cell r="J58">
            <v>1275</v>
          </cell>
          <cell r="M58">
            <v>0</v>
          </cell>
          <cell r="P58">
            <v>15</v>
          </cell>
        </row>
        <row r="59">
          <cell r="J59">
            <v>2135</v>
          </cell>
          <cell r="M59">
            <v>0</v>
          </cell>
          <cell r="P59">
            <v>15</v>
          </cell>
        </row>
        <row r="60">
          <cell r="J60">
            <v>0</v>
          </cell>
          <cell r="M60">
            <v>0</v>
          </cell>
        </row>
        <row r="61">
          <cell r="J61">
            <v>0</v>
          </cell>
          <cell r="M61">
            <v>0</v>
          </cell>
        </row>
        <row r="62">
          <cell r="C62">
            <v>4664</v>
          </cell>
          <cell r="F62">
            <v>18529</v>
          </cell>
          <cell r="G62">
            <v>4115</v>
          </cell>
          <cell r="H62">
            <v>6096</v>
          </cell>
          <cell r="I62">
            <v>3504</v>
          </cell>
          <cell r="J62">
            <v>3811</v>
          </cell>
          <cell r="M62">
            <v>0</v>
          </cell>
          <cell r="P62">
            <v>7929</v>
          </cell>
        </row>
        <row r="63">
          <cell r="J63">
            <v>0</v>
          </cell>
          <cell r="M63">
            <v>0</v>
          </cell>
        </row>
        <row r="64">
          <cell r="J64">
            <v>0</v>
          </cell>
          <cell r="M64">
            <v>0</v>
          </cell>
        </row>
        <row r="65">
          <cell r="J65">
            <v>1580</v>
          </cell>
          <cell r="M65">
            <v>0</v>
          </cell>
          <cell r="P65">
            <v>2720</v>
          </cell>
        </row>
        <row r="66">
          <cell r="J66">
            <v>0</v>
          </cell>
          <cell r="M66">
            <v>0</v>
          </cell>
        </row>
        <row r="67">
          <cell r="H67">
            <v>10</v>
          </cell>
          <cell r="J67">
            <v>60</v>
          </cell>
          <cell r="M67">
            <v>0</v>
          </cell>
          <cell r="P67">
            <v>30</v>
          </cell>
        </row>
        <row r="68">
          <cell r="H68">
            <v>2550</v>
          </cell>
          <cell r="J68">
            <v>140</v>
          </cell>
          <cell r="M68">
            <v>0</v>
          </cell>
          <cell r="P68">
            <v>210</v>
          </cell>
        </row>
        <row r="69">
          <cell r="J69">
            <v>0</v>
          </cell>
          <cell r="M69">
            <v>0</v>
          </cell>
        </row>
        <row r="70">
          <cell r="H70">
            <v>2590</v>
          </cell>
          <cell r="J70">
            <v>365</v>
          </cell>
          <cell r="M70">
            <v>0</v>
          </cell>
          <cell r="P70">
            <v>420</v>
          </cell>
        </row>
        <row r="71">
          <cell r="H71">
            <v>338</v>
          </cell>
          <cell r="J71">
            <v>19939</v>
          </cell>
          <cell r="M71">
            <v>0</v>
          </cell>
          <cell r="P71">
            <v>150</v>
          </cell>
        </row>
        <row r="72">
          <cell r="J72">
            <v>0</v>
          </cell>
          <cell r="M72">
            <v>0</v>
          </cell>
          <cell r="N72">
            <v>9500</v>
          </cell>
          <cell r="P72">
            <v>1543</v>
          </cell>
        </row>
        <row r="73">
          <cell r="J73">
            <v>0</v>
          </cell>
          <cell r="M73">
            <v>0</v>
          </cell>
        </row>
      </sheetData>
      <sheetData sheetId="17">
        <row r="11">
          <cell r="M11">
            <v>0</v>
          </cell>
          <cell r="P11">
            <v>3250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  <cell r="P15">
            <v>300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  <cell r="P18">
            <v>200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  <cell r="P21">
            <v>200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  <cell r="P25">
            <v>750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  <cell r="P41">
            <v>700</v>
          </cell>
        </row>
        <row r="42">
          <cell r="M42">
            <v>0</v>
          </cell>
        </row>
        <row r="43">
          <cell r="M43">
            <v>0</v>
          </cell>
          <cell r="P43">
            <v>700</v>
          </cell>
        </row>
        <row r="44">
          <cell r="M44">
            <v>0</v>
          </cell>
          <cell r="P44">
            <v>1200</v>
          </cell>
        </row>
        <row r="45">
          <cell r="B45">
            <v>4340</v>
          </cell>
          <cell r="D45">
            <v>33</v>
          </cell>
          <cell r="E45">
            <v>9</v>
          </cell>
          <cell r="J45">
            <v>70</v>
          </cell>
          <cell r="M45">
            <v>0</v>
          </cell>
          <cell r="P45">
            <v>7350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  <cell r="P56">
            <v>800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F61">
            <v>240</v>
          </cell>
          <cell r="M61">
            <v>0</v>
          </cell>
          <cell r="P61">
            <v>1000</v>
          </cell>
        </row>
        <row r="62">
          <cell r="C62">
            <v>1011</v>
          </cell>
          <cell r="F62">
            <v>4854</v>
          </cell>
          <cell r="G62">
            <v>1172</v>
          </cell>
          <cell r="H62">
            <v>870</v>
          </cell>
          <cell r="I62">
            <v>1121</v>
          </cell>
          <cell r="J62">
            <v>130</v>
          </cell>
          <cell r="M62">
            <v>0</v>
          </cell>
          <cell r="P62">
            <v>7000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  <cell r="P68">
            <v>1500</v>
          </cell>
        </row>
        <row r="69">
          <cell r="M69">
            <v>0</v>
          </cell>
        </row>
        <row r="70">
          <cell r="M70">
            <v>0</v>
          </cell>
          <cell r="P70">
            <v>1000</v>
          </cell>
        </row>
        <row r="71">
          <cell r="M71">
            <v>0</v>
          </cell>
          <cell r="N71">
            <v>3500</v>
          </cell>
        </row>
        <row r="72">
          <cell r="M72">
            <v>0</v>
          </cell>
          <cell r="N72">
            <v>4000</v>
          </cell>
        </row>
        <row r="73">
          <cell r="M73">
            <v>0</v>
          </cell>
          <cell r="N73">
            <v>1550</v>
          </cell>
        </row>
      </sheetData>
      <sheetData sheetId="18">
        <row r="11">
          <cell r="J11">
            <v>130</v>
          </cell>
          <cell r="M11">
            <v>0</v>
          </cell>
          <cell r="P11">
            <v>2884</v>
          </cell>
        </row>
        <row r="12">
          <cell r="J12">
            <v>43</v>
          </cell>
          <cell r="M12">
            <v>0</v>
          </cell>
          <cell r="P12">
            <v>835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J18">
            <v>36</v>
          </cell>
          <cell r="M18">
            <v>0</v>
          </cell>
          <cell r="P18">
            <v>922</v>
          </cell>
        </row>
        <row r="19">
          <cell r="J19">
            <v>32</v>
          </cell>
          <cell r="M19">
            <v>0</v>
          </cell>
          <cell r="P19">
            <v>717</v>
          </cell>
        </row>
        <row r="20">
          <cell r="J20">
            <v>70</v>
          </cell>
          <cell r="M20">
            <v>0</v>
          </cell>
          <cell r="P20">
            <v>2462</v>
          </cell>
        </row>
        <row r="21">
          <cell r="J21">
            <v>73</v>
          </cell>
          <cell r="M21">
            <v>0</v>
          </cell>
          <cell r="P21">
            <v>1603</v>
          </cell>
        </row>
        <row r="22">
          <cell r="M22">
            <v>0</v>
          </cell>
        </row>
        <row r="23">
          <cell r="J23">
            <v>16</v>
          </cell>
          <cell r="M23">
            <v>0</v>
          </cell>
          <cell r="P23">
            <v>587</v>
          </cell>
        </row>
        <row r="24">
          <cell r="M24">
            <v>0</v>
          </cell>
        </row>
        <row r="25">
          <cell r="J25">
            <v>390</v>
          </cell>
          <cell r="M25">
            <v>0</v>
          </cell>
          <cell r="P25">
            <v>8655</v>
          </cell>
        </row>
        <row r="26">
          <cell r="M26">
            <v>0</v>
          </cell>
        </row>
        <row r="27">
          <cell r="M27">
            <v>0</v>
          </cell>
        </row>
        <row r="28">
          <cell r="J28">
            <v>6</v>
          </cell>
          <cell r="M28">
            <v>0</v>
          </cell>
          <cell r="P28">
            <v>221</v>
          </cell>
        </row>
        <row r="29">
          <cell r="J29">
            <v>75</v>
          </cell>
          <cell r="M29">
            <v>0</v>
          </cell>
          <cell r="P29">
            <v>1658</v>
          </cell>
        </row>
        <row r="30">
          <cell r="J30">
            <v>390</v>
          </cell>
          <cell r="M30">
            <v>0</v>
          </cell>
          <cell r="P30">
            <v>6768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160</v>
          </cell>
          <cell r="M41">
            <v>0</v>
          </cell>
          <cell r="P41">
            <v>3561</v>
          </cell>
        </row>
        <row r="42">
          <cell r="M42">
            <v>0</v>
          </cell>
        </row>
        <row r="43">
          <cell r="J43">
            <v>570</v>
          </cell>
          <cell r="M43">
            <v>0</v>
          </cell>
          <cell r="P43">
            <v>11164</v>
          </cell>
        </row>
        <row r="44">
          <cell r="B44">
            <v>14018</v>
          </cell>
          <cell r="D44">
            <v>69</v>
          </cell>
          <cell r="E44">
            <v>34</v>
          </cell>
          <cell r="M44">
            <v>0</v>
          </cell>
          <cell r="P44">
            <v>11592</v>
          </cell>
        </row>
        <row r="45">
          <cell r="J45">
            <v>2664</v>
          </cell>
          <cell r="M45">
            <v>0</v>
          </cell>
          <cell r="P45">
            <v>22064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J54">
            <v>45</v>
          </cell>
          <cell r="M54">
            <v>0</v>
          </cell>
          <cell r="P54">
            <v>1215</v>
          </cell>
        </row>
        <row r="55">
          <cell r="M55">
            <v>0</v>
          </cell>
        </row>
        <row r="56">
          <cell r="J56">
            <v>4</v>
          </cell>
          <cell r="M56">
            <v>0</v>
          </cell>
          <cell r="P56">
            <v>133</v>
          </cell>
        </row>
        <row r="57">
          <cell r="J57">
            <v>23</v>
          </cell>
          <cell r="M57">
            <v>0</v>
          </cell>
          <cell r="P57">
            <v>492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9101</v>
          </cell>
          <cell r="F62">
            <v>22251</v>
          </cell>
          <cell r="G62">
            <v>5118</v>
          </cell>
          <cell r="H62">
            <v>17371</v>
          </cell>
          <cell r="I62">
            <v>5504</v>
          </cell>
          <cell r="J62">
            <v>1750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23120</v>
          </cell>
        </row>
        <row r="63">
          <cell r="M63">
            <v>0</v>
          </cell>
        </row>
        <row r="64">
          <cell r="M64">
            <v>0</v>
          </cell>
        </row>
        <row r="65">
          <cell r="J65">
            <v>4</v>
          </cell>
          <cell r="M65">
            <v>0</v>
          </cell>
          <cell r="P65">
            <v>128</v>
          </cell>
        </row>
        <row r="66">
          <cell r="M66">
            <v>0</v>
          </cell>
        </row>
        <row r="67">
          <cell r="M67">
            <v>0</v>
          </cell>
        </row>
        <row r="68">
          <cell r="J68">
            <v>140</v>
          </cell>
          <cell r="M68">
            <v>0</v>
          </cell>
          <cell r="P68">
            <v>3041</v>
          </cell>
        </row>
        <row r="69">
          <cell r="M69">
            <v>0</v>
          </cell>
        </row>
        <row r="70">
          <cell r="J70">
            <v>450</v>
          </cell>
          <cell r="M70">
            <v>0</v>
          </cell>
          <cell r="P70">
            <v>10414</v>
          </cell>
        </row>
        <row r="71">
          <cell r="J71">
            <v>25</v>
          </cell>
          <cell r="M71">
            <v>0</v>
          </cell>
          <cell r="P71">
            <v>526</v>
          </cell>
        </row>
        <row r="72">
          <cell r="M72">
            <v>0</v>
          </cell>
          <cell r="N72">
            <v>450</v>
          </cell>
        </row>
        <row r="73">
          <cell r="M73">
            <v>0</v>
          </cell>
        </row>
      </sheetData>
      <sheetData sheetId="19">
        <row r="11">
          <cell r="M11">
            <v>0</v>
          </cell>
          <cell r="P11">
            <v>1848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  <cell r="P18">
            <v>1268</v>
          </cell>
        </row>
        <row r="19">
          <cell r="M19">
            <v>0</v>
          </cell>
        </row>
        <row r="20">
          <cell r="C20">
            <v>70</v>
          </cell>
          <cell r="H20">
            <v>100</v>
          </cell>
          <cell r="M20">
            <v>0</v>
          </cell>
          <cell r="P20">
            <v>1780</v>
          </cell>
        </row>
        <row r="21">
          <cell r="M21">
            <v>0</v>
          </cell>
          <cell r="P21">
            <v>6200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C25">
            <v>400</v>
          </cell>
          <cell r="H25">
            <v>600</v>
          </cell>
          <cell r="J25">
            <v>400</v>
          </cell>
          <cell r="M25">
            <v>0</v>
          </cell>
          <cell r="P25">
            <v>3420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C29">
            <v>100</v>
          </cell>
          <cell r="H29">
            <v>170</v>
          </cell>
          <cell r="M29">
            <v>0</v>
          </cell>
          <cell r="P29">
            <v>2155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C41">
            <v>150</v>
          </cell>
          <cell r="H41">
            <v>300</v>
          </cell>
          <cell r="J41">
            <v>200</v>
          </cell>
          <cell r="M41">
            <v>0</v>
          </cell>
          <cell r="P41">
            <v>2832</v>
          </cell>
        </row>
        <row r="42">
          <cell r="M42">
            <v>0</v>
          </cell>
        </row>
        <row r="43">
          <cell r="C43">
            <v>400</v>
          </cell>
          <cell r="H43">
            <v>900</v>
          </cell>
          <cell r="J43">
            <v>150</v>
          </cell>
          <cell r="M43">
            <v>0</v>
          </cell>
          <cell r="P43">
            <v>11250</v>
          </cell>
        </row>
        <row r="44">
          <cell r="B44">
            <v>6386</v>
          </cell>
          <cell r="D44">
            <v>62</v>
          </cell>
          <cell r="M44">
            <v>0</v>
          </cell>
        </row>
        <row r="45">
          <cell r="B45">
            <v>5194</v>
          </cell>
          <cell r="J45">
            <v>700</v>
          </cell>
          <cell r="M45">
            <v>0</v>
          </cell>
          <cell r="P45">
            <v>31288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C52">
            <v>100</v>
          </cell>
          <cell r="H52">
            <v>215</v>
          </cell>
          <cell r="M52">
            <v>0</v>
          </cell>
        </row>
        <row r="53">
          <cell r="M53">
            <v>0</v>
          </cell>
        </row>
        <row r="54">
          <cell r="C54">
            <v>50</v>
          </cell>
          <cell r="H54">
            <v>100</v>
          </cell>
          <cell r="M54">
            <v>0</v>
          </cell>
          <cell r="P54">
            <v>600</v>
          </cell>
        </row>
        <row r="55">
          <cell r="M55">
            <v>0</v>
          </cell>
        </row>
        <row r="56">
          <cell r="M56">
            <v>0</v>
          </cell>
          <cell r="P56">
            <v>300</v>
          </cell>
        </row>
        <row r="57">
          <cell r="M57">
            <v>0</v>
          </cell>
          <cell r="P57">
            <v>300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8771</v>
          </cell>
          <cell r="F62">
            <v>21955</v>
          </cell>
          <cell r="G62">
            <v>5050</v>
          </cell>
          <cell r="H62">
            <v>7974</v>
          </cell>
          <cell r="I62">
            <v>4546</v>
          </cell>
          <cell r="J62">
            <v>1229</v>
          </cell>
          <cell r="M62">
            <v>0</v>
          </cell>
          <cell r="P62">
            <v>45388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C68">
            <v>150</v>
          </cell>
          <cell r="H68">
            <v>300</v>
          </cell>
          <cell r="J68">
            <v>400</v>
          </cell>
          <cell r="M68">
            <v>0</v>
          </cell>
        </row>
        <row r="69">
          <cell r="M69">
            <v>0</v>
          </cell>
        </row>
        <row r="70">
          <cell r="C70">
            <v>1000</v>
          </cell>
          <cell r="H70">
            <v>2500</v>
          </cell>
          <cell r="J70">
            <v>400</v>
          </cell>
          <cell r="M70">
            <v>0</v>
          </cell>
          <cell r="P70">
            <v>2600</v>
          </cell>
        </row>
        <row r="71">
          <cell r="M71">
            <v>0</v>
          </cell>
        </row>
        <row r="72">
          <cell r="M72">
            <v>0</v>
          </cell>
          <cell r="N72">
            <v>410</v>
          </cell>
        </row>
        <row r="73">
          <cell r="M73">
            <v>0</v>
          </cell>
        </row>
      </sheetData>
      <sheetData sheetId="20">
        <row r="11">
          <cell r="M11">
            <v>0</v>
          </cell>
        </row>
        <row r="12">
          <cell r="M12">
            <v>0</v>
          </cell>
        </row>
        <row r="13">
          <cell r="J13">
            <v>100</v>
          </cell>
          <cell r="M13">
            <v>0</v>
          </cell>
          <cell r="P13">
            <v>456</v>
          </cell>
        </row>
        <row r="14">
          <cell r="M14">
            <v>0</v>
          </cell>
        </row>
        <row r="15">
          <cell r="M15">
            <v>0</v>
          </cell>
          <cell r="P15">
            <v>420</v>
          </cell>
        </row>
        <row r="16">
          <cell r="M16">
            <v>0</v>
          </cell>
        </row>
        <row r="17">
          <cell r="M17">
            <v>0</v>
          </cell>
        </row>
        <row r="18">
          <cell r="J18">
            <v>200</v>
          </cell>
          <cell r="M18">
            <v>0</v>
          </cell>
          <cell r="P18">
            <v>2900</v>
          </cell>
        </row>
        <row r="19">
          <cell r="J19">
            <v>100</v>
          </cell>
          <cell r="M19">
            <v>0</v>
          </cell>
          <cell r="P19">
            <v>930</v>
          </cell>
        </row>
        <row r="20">
          <cell r="M20">
            <v>0</v>
          </cell>
          <cell r="P20">
            <v>2560</v>
          </cell>
        </row>
        <row r="21">
          <cell r="H21">
            <v>610</v>
          </cell>
          <cell r="J21">
            <v>80</v>
          </cell>
          <cell r="M21">
            <v>0</v>
          </cell>
          <cell r="P21">
            <v>5790</v>
          </cell>
        </row>
        <row r="22">
          <cell r="M22">
            <v>0</v>
          </cell>
        </row>
        <row r="23">
          <cell r="M23">
            <v>0</v>
          </cell>
          <cell r="P23">
            <v>1570</v>
          </cell>
        </row>
        <row r="24">
          <cell r="M24">
            <v>0</v>
          </cell>
        </row>
        <row r="25">
          <cell r="H25">
            <v>740</v>
          </cell>
          <cell r="J25">
            <v>3350</v>
          </cell>
          <cell r="M25">
            <v>0</v>
          </cell>
          <cell r="P25">
            <v>8310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J29">
            <v>260</v>
          </cell>
          <cell r="M29">
            <v>0</v>
          </cell>
          <cell r="P29">
            <v>3300</v>
          </cell>
        </row>
        <row r="30">
          <cell r="H30">
            <v>410</v>
          </cell>
          <cell r="M30">
            <v>0</v>
          </cell>
          <cell r="P30">
            <v>2070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360</v>
          </cell>
          <cell r="J41">
            <v>930</v>
          </cell>
          <cell r="M41">
            <v>0</v>
          </cell>
          <cell r="P41">
            <v>8010</v>
          </cell>
        </row>
        <row r="42">
          <cell r="M42">
            <v>0</v>
          </cell>
        </row>
        <row r="43">
          <cell r="H43">
            <v>1950</v>
          </cell>
          <cell r="J43">
            <v>1540</v>
          </cell>
          <cell r="M43">
            <v>0</v>
          </cell>
          <cell r="P43">
            <v>10890</v>
          </cell>
        </row>
        <row r="44">
          <cell r="M44">
            <v>0</v>
          </cell>
        </row>
        <row r="45">
          <cell r="B45">
            <v>22452</v>
          </cell>
          <cell r="D45">
            <v>100</v>
          </cell>
          <cell r="E45">
            <v>191</v>
          </cell>
          <cell r="J45">
            <v>2850</v>
          </cell>
          <cell r="M45">
            <v>0</v>
          </cell>
          <cell r="P45">
            <v>21220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4539</v>
          </cell>
          <cell r="F62">
            <v>24691</v>
          </cell>
          <cell r="G62">
            <v>5609</v>
          </cell>
          <cell r="H62">
            <v>6990</v>
          </cell>
          <cell r="I62">
            <v>4611</v>
          </cell>
          <cell r="J62">
            <v>12490</v>
          </cell>
          <cell r="M62">
            <v>0</v>
          </cell>
          <cell r="P62">
            <v>24650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  <cell r="P65">
            <v>570</v>
          </cell>
        </row>
        <row r="66">
          <cell r="M66">
            <v>0</v>
          </cell>
        </row>
        <row r="67">
          <cell r="M67">
            <v>0</v>
          </cell>
        </row>
        <row r="68">
          <cell r="H68">
            <v>559</v>
          </cell>
          <cell r="J68">
            <v>2610</v>
          </cell>
          <cell r="M68">
            <v>0</v>
          </cell>
          <cell r="P68">
            <v>3720</v>
          </cell>
        </row>
        <row r="69">
          <cell r="M69">
            <v>0</v>
          </cell>
        </row>
        <row r="70">
          <cell r="H70">
            <v>4940</v>
          </cell>
          <cell r="J70">
            <v>720</v>
          </cell>
          <cell r="M70">
            <v>0</v>
          </cell>
          <cell r="P70">
            <v>820</v>
          </cell>
        </row>
        <row r="71">
          <cell r="M71">
            <v>0</v>
          </cell>
          <cell r="P71">
            <v>1480</v>
          </cell>
        </row>
        <row r="72">
          <cell r="M72">
            <v>0</v>
          </cell>
          <cell r="N72">
            <v>4000</v>
          </cell>
        </row>
        <row r="73">
          <cell r="M73">
            <v>0</v>
          </cell>
        </row>
      </sheetData>
      <sheetData sheetId="21">
        <row r="11">
          <cell r="J11">
            <v>700</v>
          </cell>
          <cell r="M11">
            <v>0</v>
          </cell>
          <cell r="P11">
            <v>700</v>
          </cell>
        </row>
        <row r="12">
          <cell r="J12">
            <v>1400</v>
          </cell>
          <cell r="M12">
            <v>0</v>
          </cell>
          <cell r="P12">
            <v>800</v>
          </cell>
        </row>
        <row r="13">
          <cell r="J13">
            <v>3800</v>
          </cell>
          <cell r="M13">
            <v>0</v>
          </cell>
          <cell r="P13">
            <v>4000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J17">
            <v>300</v>
          </cell>
          <cell r="M17">
            <v>0</v>
          </cell>
          <cell r="P17">
            <v>800</v>
          </cell>
        </row>
        <row r="18">
          <cell r="J18">
            <v>400</v>
          </cell>
          <cell r="M18">
            <v>0</v>
          </cell>
          <cell r="P18">
            <v>1900</v>
          </cell>
        </row>
        <row r="19">
          <cell r="J19">
            <v>1300</v>
          </cell>
          <cell r="M19">
            <v>0</v>
          </cell>
          <cell r="P19">
            <v>1200</v>
          </cell>
        </row>
        <row r="20">
          <cell r="J20">
            <v>200</v>
          </cell>
          <cell r="M20">
            <v>0</v>
          </cell>
          <cell r="P20">
            <v>1400</v>
          </cell>
        </row>
        <row r="21">
          <cell r="J21">
            <v>1900</v>
          </cell>
          <cell r="M21">
            <v>0</v>
          </cell>
          <cell r="P21">
            <v>2100</v>
          </cell>
        </row>
        <row r="22">
          <cell r="M22">
            <v>0</v>
          </cell>
        </row>
        <row r="23">
          <cell r="J23">
            <v>600</v>
          </cell>
          <cell r="M23">
            <v>0</v>
          </cell>
          <cell r="P23">
            <v>600</v>
          </cell>
        </row>
        <row r="24">
          <cell r="M24">
            <v>0</v>
          </cell>
        </row>
        <row r="25">
          <cell r="J25">
            <v>2200</v>
          </cell>
          <cell r="M25">
            <v>0</v>
          </cell>
          <cell r="P25">
            <v>5000</v>
          </cell>
        </row>
        <row r="26">
          <cell r="M26">
            <v>0</v>
          </cell>
        </row>
        <row r="27">
          <cell r="M27">
            <v>0</v>
          </cell>
        </row>
        <row r="28">
          <cell r="J28">
            <v>1000</v>
          </cell>
          <cell r="M28">
            <v>0</v>
          </cell>
          <cell r="P28">
            <v>200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3100</v>
          </cell>
          <cell r="M41">
            <v>0</v>
          </cell>
          <cell r="P41">
            <v>2200</v>
          </cell>
        </row>
        <row r="42">
          <cell r="M42">
            <v>0</v>
          </cell>
        </row>
        <row r="43">
          <cell r="H43">
            <v>1800</v>
          </cell>
          <cell r="J43">
            <v>500</v>
          </cell>
          <cell r="M43">
            <v>0</v>
          </cell>
          <cell r="P43">
            <v>7500</v>
          </cell>
        </row>
        <row r="44">
          <cell r="M44">
            <v>0</v>
          </cell>
        </row>
        <row r="45">
          <cell r="B45">
            <v>22450</v>
          </cell>
          <cell r="D45">
            <v>90</v>
          </cell>
          <cell r="E45">
            <v>99</v>
          </cell>
          <cell r="J45">
            <v>3600</v>
          </cell>
          <cell r="M45">
            <v>0</v>
          </cell>
          <cell r="P45">
            <v>31000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K49">
            <v>10000</v>
          </cell>
          <cell r="M49">
            <v>10000</v>
          </cell>
        </row>
        <row r="50">
          <cell r="M50">
            <v>0</v>
          </cell>
        </row>
        <row r="51">
          <cell r="M51">
            <v>0</v>
          </cell>
        </row>
        <row r="52">
          <cell r="J52">
            <v>900</v>
          </cell>
          <cell r="M52">
            <v>0</v>
          </cell>
          <cell r="P52">
            <v>500</v>
          </cell>
        </row>
        <row r="53">
          <cell r="M53">
            <v>0</v>
          </cell>
        </row>
        <row r="54">
          <cell r="J54">
            <v>2000</v>
          </cell>
          <cell r="M54">
            <v>0</v>
          </cell>
          <cell r="P54">
            <v>1000</v>
          </cell>
        </row>
        <row r="55">
          <cell r="M55">
            <v>0</v>
          </cell>
        </row>
        <row r="56">
          <cell r="J56">
            <v>5100</v>
          </cell>
          <cell r="M56">
            <v>0</v>
          </cell>
          <cell r="P56">
            <v>2000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C62">
            <v>2137</v>
          </cell>
          <cell r="F62">
            <v>23099</v>
          </cell>
          <cell r="G62">
            <v>5313</v>
          </cell>
          <cell r="H62">
            <v>23700</v>
          </cell>
          <cell r="I62">
            <v>4800</v>
          </cell>
          <cell r="J62">
            <v>400</v>
          </cell>
          <cell r="P62">
            <v>1429</v>
          </cell>
        </row>
        <row r="63">
          <cell r="M63">
            <v>0</v>
          </cell>
        </row>
        <row r="64">
          <cell r="M64">
            <v>0</v>
          </cell>
        </row>
        <row r="65">
          <cell r="J65">
            <v>600</v>
          </cell>
          <cell r="M65">
            <v>0</v>
          </cell>
          <cell r="P65">
            <v>900</v>
          </cell>
        </row>
        <row r="66">
          <cell r="M66">
            <v>0</v>
          </cell>
        </row>
        <row r="67">
          <cell r="M67">
            <v>0</v>
          </cell>
        </row>
        <row r="68">
          <cell r="J68">
            <v>3000</v>
          </cell>
          <cell r="M68">
            <v>0</v>
          </cell>
          <cell r="P68">
            <v>1600</v>
          </cell>
        </row>
        <row r="69">
          <cell r="M69">
            <v>0</v>
          </cell>
        </row>
        <row r="70">
          <cell r="H70">
            <v>4000</v>
          </cell>
          <cell r="J70">
            <v>7300</v>
          </cell>
          <cell r="M70">
            <v>0</v>
          </cell>
          <cell r="P70">
            <v>1200</v>
          </cell>
        </row>
        <row r="71">
          <cell r="M71">
            <v>0</v>
          </cell>
        </row>
        <row r="72">
          <cell r="M72">
            <v>0</v>
          </cell>
          <cell r="N72">
            <v>500</v>
          </cell>
        </row>
        <row r="73">
          <cell r="M73">
            <v>0</v>
          </cell>
        </row>
      </sheetData>
      <sheetData sheetId="22">
        <row r="11">
          <cell r="M11">
            <v>0</v>
          </cell>
        </row>
        <row r="12">
          <cell r="J12">
            <v>50</v>
          </cell>
          <cell r="M12">
            <v>0</v>
          </cell>
          <cell r="P12">
            <v>50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  <cell r="P15">
            <v>100</v>
          </cell>
        </row>
        <row r="16">
          <cell r="M16">
            <v>0</v>
          </cell>
        </row>
        <row r="17">
          <cell r="H17">
            <v>100</v>
          </cell>
          <cell r="J17">
            <v>70</v>
          </cell>
          <cell r="M17">
            <v>0</v>
          </cell>
          <cell r="P17">
            <v>500</v>
          </cell>
        </row>
        <row r="18">
          <cell r="H18">
            <v>100</v>
          </cell>
          <cell r="J18">
            <v>800</v>
          </cell>
          <cell r="M18">
            <v>0</v>
          </cell>
          <cell r="P18">
            <v>1200</v>
          </cell>
        </row>
        <row r="19">
          <cell r="M19">
            <v>0</v>
          </cell>
        </row>
        <row r="20">
          <cell r="H20">
            <v>20</v>
          </cell>
          <cell r="J20">
            <v>300</v>
          </cell>
          <cell r="M20">
            <v>0</v>
          </cell>
          <cell r="P20">
            <v>1000</v>
          </cell>
        </row>
        <row r="21">
          <cell r="J21">
            <v>100</v>
          </cell>
          <cell r="M21">
            <v>0</v>
          </cell>
          <cell r="P21">
            <v>1500</v>
          </cell>
        </row>
        <row r="22">
          <cell r="M22">
            <v>0</v>
          </cell>
        </row>
        <row r="23">
          <cell r="H23">
            <v>0</v>
          </cell>
          <cell r="J23">
            <v>50</v>
          </cell>
          <cell r="M23">
            <v>0</v>
          </cell>
        </row>
        <row r="24">
          <cell r="M24">
            <v>0</v>
          </cell>
        </row>
        <row r="25">
          <cell r="H25">
            <v>150</v>
          </cell>
          <cell r="J25">
            <v>600</v>
          </cell>
          <cell r="M25">
            <v>0</v>
          </cell>
          <cell r="P25">
            <v>2450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C29">
            <v>125</v>
          </cell>
          <cell r="F29">
            <v>552</v>
          </cell>
          <cell r="G29">
            <v>112</v>
          </cell>
          <cell r="H29">
            <v>50</v>
          </cell>
          <cell r="I29">
            <v>132</v>
          </cell>
          <cell r="J29">
            <v>50</v>
          </cell>
          <cell r="M29">
            <v>0</v>
          </cell>
          <cell r="P29">
            <v>1500</v>
          </cell>
        </row>
        <row r="30">
          <cell r="M30">
            <v>0</v>
          </cell>
          <cell r="O30">
            <v>3000</v>
          </cell>
          <cell r="P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H41">
            <v>0</v>
          </cell>
          <cell r="J41">
            <v>400</v>
          </cell>
          <cell r="M41">
            <v>0</v>
          </cell>
          <cell r="P41">
            <v>1800</v>
          </cell>
        </row>
        <row r="42">
          <cell r="M42">
            <v>0</v>
          </cell>
        </row>
        <row r="43">
          <cell r="H43">
            <v>200</v>
          </cell>
          <cell r="J43">
            <v>600</v>
          </cell>
          <cell r="M43">
            <v>0</v>
          </cell>
          <cell r="P43">
            <v>5100</v>
          </cell>
        </row>
        <row r="44">
          <cell r="B44">
            <v>10580</v>
          </cell>
          <cell r="E44">
            <v>32</v>
          </cell>
          <cell r="H44">
            <v>50</v>
          </cell>
          <cell r="J44">
            <v>700</v>
          </cell>
          <cell r="M44">
            <v>0</v>
          </cell>
          <cell r="P44">
            <v>519</v>
          </cell>
        </row>
        <row r="45">
          <cell r="B45">
            <v>6180</v>
          </cell>
          <cell r="D45">
            <v>50</v>
          </cell>
          <cell r="H45">
            <v>500</v>
          </cell>
          <cell r="J45">
            <v>700</v>
          </cell>
          <cell r="M45">
            <v>0</v>
          </cell>
          <cell r="P45">
            <v>6500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F49">
            <v>600</v>
          </cell>
          <cell r="G49">
            <v>600</v>
          </cell>
          <cell r="I49">
            <v>2110</v>
          </cell>
          <cell r="M49">
            <v>0</v>
          </cell>
          <cell r="P49">
            <v>1520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J54">
            <v>50</v>
          </cell>
          <cell r="M54">
            <v>0</v>
          </cell>
          <cell r="P54">
            <v>50</v>
          </cell>
        </row>
        <row r="55">
          <cell r="M55">
            <v>0</v>
          </cell>
        </row>
        <row r="56">
          <cell r="M56">
            <v>0</v>
          </cell>
          <cell r="P56">
            <v>220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C61">
            <v>250</v>
          </cell>
          <cell r="F61">
            <v>1104</v>
          </cell>
          <cell r="G61">
            <v>224</v>
          </cell>
          <cell r="H61">
            <v>400</v>
          </cell>
          <cell r="I61">
            <v>264</v>
          </cell>
          <cell r="J61">
            <v>50</v>
          </cell>
          <cell r="M61">
            <v>0</v>
          </cell>
          <cell r="P61">
            <v>11366</v>
          </cell>
        </row>
        <row r="62">
          <cell r="C62">
            <v>4575</v>
          </cell>
          <cell r="F62">
            <v>15990</v>
          </cell>
          <cell r="G62">
            <v>3261</v>
          </cell>
          <cell r="H62">
            <v>10350</v>
          </cell>
          <cell r="I62">
            <v>1724</v>
          </cell>
          <cell r="J62">
            <v>3213</v>
          </cell>
          <cell r="M62">
            <v>0</v>
          </cell>
          <cell r="P62">
            <v>21468</v>
          </cell>
        </row>
        <row r="63">
          <cell r="M63">
            <v>0</v>
          </cell>
        </row>
        <row r="64">
          <cell r="M64">
            <v>0</v>
          </cell>
        </row>
        <row r="65">
          <cell r="J65">
            <v>150</v>
          </cell>
          <cell r="M65">
            <v>0</v>
          </cell>
          <cell r="P65">
            <v>300</v>
          </cell>
        </row>
        <row r="66">
          <cell r="M66">
            <v>0</v>
          </cell>
        </row>
        <row r="67">
          <cell r="H67">
            <v>50</v>
          </cell>
          <cell r="J67">
            <v>300</v>
          </cell>
          <cell r="M67">
            <v>0</v>
          </cell>
          <cell r="P67">
            <v>3000</v>
          </cell>
        </row>
        <row r="68">
          <cell r="H68">
            <v>50</v>
          </cell>
          <cell r="J68">
            <v>1200</v>
          </cell>
          <cell r="M68">
            <v>0</v>
          </cell>
          <cell r="P68">
            <v>1600</v>
          </cell>
        </row>
        <row r="69">
          <cell r="M69">
            <v>0</v>
          </cell>
        </row>
        <row r="70">
          <cell r="H70">
            <v>300</v>
          </cell>
          <cell r="J70">
            <v>600</v>
          </cell>
          <cell r="M70">
            <v>0</v>
          </cell>
          <cell r="P70">
            <v>4420</v>
          </cell>
        </row>
        <row r="71">
          <cell r="M71">
            <v>0</v>
          </cell>
          <cell r="P71">
            <v>530</v>
          </cell>
        </row>
        <row r="72">
          <cell r="J72">
            <v>0</v>
          </cell>
          <cell r="M72">
            <v>0</v>
          </cell>
          <cell r="N72">
            <v>5002</v>
          </cell>
          <cell r="P72">
            <v>7180</v>
          </cell>
        </row>
        <row r="73">
          <cell r="M73">
            <v>0</v>
          </cell>
        </row>
      </sheetData>
      <sheetData sheetId="23">
        <row r="11">
          <cell r="J11">
            <v>1615</v>
          </cell>
          <cell r="M11">
            <v>0</v>
          </cell>
          <cell r="P11">
            <v>21469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24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H18">
            <v>40</v>
          </cell>
          <cell r="J18">
            <v>150</v>
          </cell>
          <cell r="M18">
            <v>0</v>
          </cell>
          <cell r="P18">
            <v>350</v>
          </cell>
        </row>
        <row r="19">
          <cell r="M19">
            <v>0</v>
          </cell>
        </row>
        <row r="20">
          <cell r="J20">
            <v>220</v>
          </cell>
          <cell r="M20">
            <v>0</v>
          </cell>
          <cell r="P20">
            <v>260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  <cell r="P23">
            <v>300</v>
          </cell>
        </row>
        <row r="24">
          <cell r="M24">
            <v>0</v>
          </cell>
        </row>
        <row r="25">
          <cell r="H25">
            <v>60</v>
          </cell>
          <cell r="J25">
            <v>155</v>
          </cell>
          <cell r="M25">
            <v>0</v>
          </cell>
          <cell r="P25">
            <v>1685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40</v>
          </cell>
          <cell r="M41">
            <v>0</v>
          </cell>
          <cell r="P41">
            <v>360</v>
          </cell>
        </row>
        <row r="42">
          <cell r="M42">
            <v>0</v>
          </cell>
        </row>
        <row r="43">
          <cell r="J43">
            <v>50</v>
          </cell>
          <cell r="M43">
            <v>0</v>
          </cell>
          <cell r="P43">
            <v>400</v>
          </cell>
        </row>
        <row r="44">
          <cell r="B44">
            <v>3397</v>
          </cell>
          <cell r="E44">
            <v>5</v>
          </cell>
          <cell r="M44">
            <v>0</v>
          </cell>
        </row>
        <row r="45">
          <cell r="B45">
            <v>2566</v>
          </cell>
          <cell r="D45">
            <v>10</v>
          </cell>
          <cell r="H45">
            <v>87</v>
          </cell>
          <cell r="J45">
            <v>213</v>
          </cell>
          <cell r="M45">
            <v>0</v>
          </cell>
          <cell r="P45">
            <v>8200</v>
          </cell>
        </row>
        <row r="46">
          <cell r="L46">
            <v>18000</v>
          </cell>
          <cell r="M46">
            <v>18000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J65">
            <v>50</v>
          </cell>
          <cell r="M65">
            <v>0</v>
          </cell>
          <cell r="P65">
            <v>320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J71">
            <v>1192</v>
          </cell>
          <cell r="M71">
            <v>0</v>
          </cell>
          <cell r="P71">
            <v>200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25">
        <row r="11">
          <cell r="J11">
            <v>23262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26">
        <row r="11">
          <cell r="J11">
            <v>16419</v>
          </cell>
          <cell r="M11">
            <v>0</v>
          </cell>
          <cell r="P11">
            <v>18581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27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J56">
            <v>5000</v>
          </cell>
          <cell r="M56">
            <v>0</v>
          </cell>
        </row>
        <row r="57">
          <cell r="J57">
            <v>6200</v>
          </cell>
          <cell r="M57">
            <v>0</v>
          </cell>
        </row>
        <row r="58">
          <cell r="J58">
            <v>12400</v>
          </cell>
          <cell r="M58">
            <v>0</v>
          </cell>
        </row>
        <row r="59">
          <cell r="J59">
            <v>7259</v>
          </cell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  <cell r="N71">
            <v>82700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28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29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J18">
            <v>300</v>
          </cell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J65">
            <v>3759</v>
          </cell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0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1">
        <row r="11">
          <cell r="J11">
            <v>1924</v>
          </cell>
          <cell r="M11">
            <v>0</v>
          </cell>
        </row>
        <row r="12">
          <cell r="J12">
            <v>3161</v>
          </cell>
          <cell r="M12">
            <v>0</v>
          </cell>
        </row>
        <row r="13">
          <cell r="J13">
            <v>13502</v>
          </cell>
          <cell r="M13">
            <v>0</v>
          </cell>
        </row>
        <row r="14">
          <cell r="H14">
            <v>231</v>
          </cell>
          <cell r="J14">
            <v>9079</v>
          </cell>
          <cell r="M14">
            <v>0</v>
          </cell>
        </row>
        <row r="15">
          <cell r="M15">
            <v>0</v>
          </cell>
        </row>
        <row r="16">
          <cell r="H16">
            <v>65</v>
          </cell>
          <cell r="J16">
            <v>959</v>
          </cell>
          <cell r="M16">
            <v>0</v>
          </cell>
        </row>
        <row r="17">
          <cell r="J17">
            <v>4192</v>
          </cell>
          <cell r="M17">
            <v>0</v>
          </cell>
        </row>
        <row r="18">
          <cell r="J18">
            <v>1139</v>
          </cell>
          <cell r="M18">
            <v>0</v>
          </cell>
        </row>
        <row r="19">
          <cell r="J19">
            <v>2214</v>
          </cell>
          <cell r="M19">
            <v>0</v>
          </cell>
        </row>
        <row r="20">
          <cell r="J20">
            <v>2642</v>
          </cell>
          <cell r="M20">
            <v>0</v>
          </cell>
        </row>
        <row r="21">
          <cell r="M21">
            <v>0</v>
          </cell>
        </row>
        <row r="22">
          <cell r="H22">
            <v>60</v>
          </cell>
          <cell r="J22">
            <v>5232</v>
          </cell>
          <cell r="M22">
            <v>0</v>
          </cell>
        </row>
        <row r="23">
          <cell r="J23">
            <v>2441</v>
          </cell>
          <cell r="M23">
            <v>0</v>
          </cell>
        </row>
        <row r="24">
          <cell r="J24">
            <v>2989</v>
          </cell>
          <cell r="M24">
            <v>0</v>
          </cell>
        </row>
        <row r="25">
          <cell r="J25">
            <v>10569</v>
          </cell>
          <cell r="M25">
            <v>0</v>
          </cell>
        </row>
        <row r="26">
          <cell r="M26">
            <v>0</v>
          </cell>
        </row>
        <row r="27">
          <cell r="J27">
            <v>6230</v>
          </cell>
          <cell r="M27">
            <v>0</v>
          </cell>
        </row>
        <row r="28">
          <cell r="H28">
            <v>102</v>
          </cell>
          <cell r="J28">
            <v>7685</v>
          </cell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7437</v>
          </cell>
          <cell r="M41">
            <v>0</v>
          </cell>
        </row>
        <row r="42">
          <cell r="J42">
            <v>1509</v>
          </cell>
          <cell r="M42">
            <v>0</v>
          </cell>
        </row>
        <row r="43">
          <cell r="J43">
            <v>19456</v>
          </cell>
          <cell r="M43">
            <v>0</v>
          </cell>
        </row>
        <row r="44">
          <cell r="E44">
            <v>44</v>
          </cell>
          <cell r="J44">
            <v>652</v>
          </cell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J52">
            <v>5909</v>
          </cell>
          <cell r="M52">
            <v>0</v>
          </cell>
        </row>
        <row r="53">
          <cell r="M53">
            <v>0</v>
          </cell>
        </row>
        <row r="54">
          <cell r="H54">
            <v>142</v>
          </cell>
          <cell r="J54">
            <v>5136</v>
          </cell>
          <cell r="M54">
            <v>0</v>
          </cell>
        </row>
        <row r="55">
          <cell r="J55">
            <v>7050</v>
          </cell>
          <cell r="M55">
            <v>0</v>
          </cell>
        </row>
        <row r="56">
          <cell r="J56">
            <v>792</v>
          </cell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H60">
            <v>326</v>
          </cell>
          <cell r="J60">
            <v>131</v>
          </cell>
          <cell r="M60">
            <v>0</v>
          </cell>
        </row>
        <row r="61">
          <cell r="J61">
            <v>813</v>
          </cell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J64">
            <v>448</v>
          </cell>
          <cell r="M64">
            <v>0</v>
          </cell>
        </row>
        <row r="65">
          <cell r="J65">
            <v>2930</v>
          </cell>
          <cell r="M65">
            <v>0</v>
          </cell>
        </row>
        <row r="66">
          <cell r="M66">
            <v>0</v>
          </cell>
        </row>
        <row r="67">
          <cell r="J67">
            <v>4406</v>
          </cell>
          <cell r="M67">
            <v>0</v>
          </cell>
        </row>
        <row r="68">
          <cell r="J68">
            <v>1377</v>
          </cell>
          <cell r="M68">
            <v>0</v>
          </cell>
        </row>
        <row r="69">
          <cell r="J69">
            <v>1205</v>
          </cell>
          <cell r="M69">
            <v>0</v>
          </cell>
        </row>
        <row r="70">
          <cell r="J70">
            <v>7212</v>
          </cell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2">
        <row r="11">
          <cell r="J11">
            <v>1540</v>
          </cell>
          <cell r="M11">
            <v>0</v>
          </cell>
          <cell r="P11">
            <v>50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J20">
            <v>370</v>
          </cell>
          <cell r="M20">
            <v>0</v>
          </cell>
        </row>
        <row r="21">
          <cell r="M21">
            <v>0</v>
          </cell>
        </row>
        <row r="22">
          <cell r="H22">
            <v>7200</v>
          </cell>
          <cell r="J22">
            <v>23711</v>
          </cell>
          <cell r="M22">
            <v>0</v>
          </cell>
          <cell r="P22">
            <v>550</v>
          </cell>
        </row>
        <row r="23">
          <cell r="M23">
            <v>0</v>
          </cell>
        </row>
        <row r="24">
          <cell r="M24">
            <v>0</v>
          </cell>
        </row>
        <row r="25">
          <cell r="J25">
            <v>4065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980</v>
          </cell>
          <cell r="M41">
            <v>0</v>
          </cell>
        </row>
        <row r="42">
          <cell r="M42">
            <v>0</v>
          </cell>
        </row>
        <row r="43">
          <cell r="J43">
            <v>1700</v>
          </cell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K49">
            <v>22000</v>
          </cell>
          <cell r="M49">
            <v>22000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J56">
            <v>800</v>
          </cell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J61">
            <v>5060</v>
          </cell>
          <cell r="M61">
            <v>0</v>
          </cell>
          <cell r="P61">
            <v>300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J67">
            <v>1174</v>
          </cell>
          <cell r="M67">
            <v>0</v>
          </cell>
        </row>
        <row r="68">
          <cell r="J68">
            <v>1300</v>
          </cell>
          <cell r="M68">
            <v>0</v>
          </cell>
        </row>
        <row r="69">
          <cell r="M69">
            <v>0</v>
          </cell>
        </row>
        <row r="70">
          <cell r="J70">
            <v>1200</v>
          </cell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3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J65">
            <v>13259</v>
          </cell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4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J25">
            <v>800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H31">
            <v>1323</v>
          </cell>
          <cell r="J31">
            <v>318</v>
          </cell>
          <cell r="M31">
            <v>0</v>
          </cell>
        </row>
        <row r="32">
          <cell r="H32">
            <v>4555</v>
          </cell>
          <cell r="J32">
            <v>373</v>
          </cell>
          <cell r="M32">
            <v>0</v>
          </cell>
        </row>
        <row r="33">
          <cell r="H33">
            <v>2669</v>
          </cell>
          <cell r="J33">
            <v>300</v>
          </cell>
          <cell r="M33">
            <v>0</v>
          </cell>
        </row>
        <row r="34">
          <cell r="H34">
            <v>6055</v>
          </cell>
          <cell r="J34">
            <v>845</v>
          </cell>
          <cell r="M34">
            <v>0</v>
          </cell>
        </row>
        <row r="35">
          <cell r="H35">
            <v>1295</v>
          </cell>
          <cell r="J35">
            <v>360</v>
          </cell>
          <cell r="M35">
            <v>0</v>
          </cell>
        </row>
        <row r="36">
          <cell r="H36">
            <v>5579</v>
          </cell>
          <cell r="J36">
            <v>491</v>
          </cell>
          <cell r="M36">
            <v>0</v>
          </cell>
        </row>
        <row r="37">
          <cell r="H37">
            <v>8976</v>
          </cell>
          <cell r="M37">
            <v>0</v>
          </cell>
        </row>
        <row r="38">
          <cell r="H38">
            <v>2797</v>
          </cell>
          <cell r="J38">
            <v>521</v>
          </cell>
          <cell r="M38">
            <v>0</v>
          </cell>
        </row>
        <row r="39">
          <cell r="H39">
            <v>5407</v>
          </cell>
          <cell r="J39">
            <v>1192</v>
          </cell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J61">
            <v>1400</v>
          </cell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J70">
            <v>2000</v>
          </cell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5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J20">
            <v>10317</v>
          </cell>
          <cell r="M20">
            <v>0</v>
          </cell>
          <cell r="P20">
            <v>500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6">
        <row r="11">
          <cell r="J11">
            <v>17531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7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38">
        <row r="11">
          <cell r="J11">
            <v>5</v>
          </cell>
        </row>
        <row r="22">
          <cell r="H22">
            <v>10</v>
          </cell>
          <cell r="J22">
            <v>15</v>
          </cell>
          <cell r="P22">
            <v>5</v>
          </cell>
        </row>
        <row r="25">
          <cell r="H25">
            <v>30</v>
          </cell>
          <cell r="J25">
            <v>95</v>
          </cell>
          <cell r="P25">
            <v>5</v>
          </cell>
        </row>
        <row r="43">
          <cell r="H43">
            <v>10</v>
          </cell>
          <cell r="J43">
            <v>55</v>
          </cell>
          <cell r="P43">
            <v>5</v>
          </cell>
        </row>
        <row r="45">
          <cell r="H45">
            <v>10</v>
          </cell>
          <cell r="J45">
            <v>250</v>
          </cell>
          <cell r="P45">
            <v>60</v>
          </cell>
        </row>
        <row r="57">
          <cell r="J57">
            <v>30</v>
          </cell>
        </row>
        <row r="58">
          <cell r="J58">
            <v>70</v>
          </cell>
        </row>
        <row r="62">
          <cell r="C62">
            <v>134</v>
          </cell>
          <cell r="F62">
            <v>150</v>
          </cell>
          <cell r="G62">
            <v>34</v>
          </cell>
          <cell r="H62">
            <v>90</v>
          </cell>
          <cell r="I62">
            <v>48</v>
          </cell>
          <cell r="J62">
            <v>279</v>
          </cell>
          <cell r="P62">
            <v>70</v>
          </cell>
        </row>
        <row r="68">
          <cell r="H68">
            <v>5</v>
          </cell>
          <cell r="J68">
            <v>60</v>
          </cell>
          <cell r="P68">
            <v>5</v>
          </cell>
        </row>
        <row r="70">
          <cell r="H70">
            <v>5</v>
          </cell>
          <cell r="J70">
            <v>5</v>
          </cell>
        </row>
        <row r="72">
          <cell r="H72">
            <v>30</v>
          </cell>
          <cell r="N72">
            <v>135</v>
          </cell>
          <cell r="P72">
            <v>44</v>
          </cell>
        </row>
        <row r="73">
          <cell r="N73">
            <v>5</v>
          </cell>
        </row>
      </sheetData>
      <sheetData sheetId="39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J72">
            <v>50</v>
          </cell>
          <cell r="M72">
            <v>0</v>
          </cell>
          <cell r="P72">
            <v>50</v>
          </cell>
        </row>
        <row r="73">
          <cell r="M73">
            <v>0</v>
          </cell>
        </row>
      </sheetData>
      <sheetData sheetId="40">
        <row r="11">
          <cell r="J11">
            <v>100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J21">
            <v>100</v>
          </cell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J25">
            <v>152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200</v>
          </cell>
          <cell r="M41">
            <v>0</v>
          </cell>
        </row>
        <row r="42">
          <cell r="M42">
            <v>0</v>
          </cell>
        </row>
        <row r="43">
          <cell r="J43">
            <v>360</v>
          </cell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J61">
            <v>618</v>
          </cell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J67">
            <v>150</v>
          </cell>
          <cell r="M67">
            <v>0</v>
          </cell>
        </row>
        <row r="68">
          <cell r="J68">
            <v>120</v>
          </cell>
          <cell r="M68">
            <v>0</v>
          </cell>
        </row>
        <row r="69">
          <cell r="M69">
            <v>0</v>
          </cell>
        </row>
        <row r="70">
          <cell r="J70">
            <v>200</v>
          </cell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1">
        <row r="11">
          <cell r="J11">
            <v>150</v>
          </cell>
          <cell r="M11">
            <v>0</v>
          </cell>
          <cell r="P11">
            <v>50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J20">
            <v>78</v>
          </cell>
          <cell r="M20">
            <v>0</v>
          </cell>
          <cell r="P20">
            <v>26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J25">
            <v>414</v>
          </cell>
          <cell r="M25">
            <v>0</v>
          </cell>
          <cell r="P25">
            <v>138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J41">
            <v>348</v>
          </cell>
          <cell r="M41">
            <v>0</v>
          </cell>
          <cell r="P41">
            <v>116</v>
          </cell>
        </row>
        <row r="42">
          <cell r="M42">
            <v>0</v>
          </cell>
        </row>
        <row r="43">
          <cell r="J43">
            <v>348</v>
          </cell>
          <cell r="M43">
            <v>0</v>
          </cell>
          <cell r="P43">
            <v>116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J61">
            <v>1200</v>
          </cell>
          <cell r="M61">
            <v>0</v>
          </cell>
          <cell r="P61">
            <v>400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J67">
            <v>81</v>
          </cell>
          <cell r="M67">
            <v>0</v>
          </cell>
          <cell r="P67">
            <v>27</v>
          </cell>
        </row>
        <row r="68">
          <cell r="J68">
            <v>81</v>
          </cell>
          <cell r="M68">
            <v>0</v>
          </cell>
          <cell r="P68">
            <v>27</v>
          </cell>
        </row>
        <row r="69">
          <cell r="M69">
            <v>0</v>
          </cell>
        </row>
        <row r="70">
          <cell r="J70">
            <v>300</v>
          </cell>
          <cell r="M70">
            <v>0</v>
          </cell>
          <cell r="P70">
            <v>100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2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J43">
            <v>150</v>
          </cell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3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4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5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6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J43">
            <v>100</v>
          </cell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7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8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49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J25">
            <v>120</v>
          </cell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0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J28">
            <v>559</v>
          </cell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1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2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3">
        <row r="11">
          <cell r="J11">
            <v>150</v>
          </cell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4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5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6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7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8">
        <row r="11">
          <cell r="M11">
            <v>0</v>
          </cell>
          <cell r="P11">
            <v>500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  <cell r="P20">
            <v>400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  <cell r="P30">
            <v>500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  <cell r="P55">
            <v>400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  <cell r="P61">
            <v>400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  <cell r="P67">
            <v>400</v>
          </cell>
        </row>
        <row r="68">
          <cell r="M68">
            <v>0</v>
          </cell>
          <cell r="P68">
            <v>400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59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0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1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2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3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4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5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6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7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8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69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0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1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2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3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4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5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6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7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8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79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80"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</sheetData>
      <sheetData sheetId="81">
        <row r="11">
          <cell r="N11">
            <v>0</v>
          </cell>
        </row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0</v>
          </cell>
        </row>
        <row r="35">
          <cell r="N35">
            <v>0</v>
          </cell>
        </row>
        <row r="36">
          <cell r="N36">
            <v>0</v>
          </cell>
        </row>
        <row r="37">
          <cell r="N37">
            <v>0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  <row r="45"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8">
          <cell r="N48">
            <v>0</v>
          </cell>
        </row>
        <row r="49">
          <cell r="N49">
            <v>0</v>
          </cell>
        </row>
        <row r="50">
          <cell r="N50">
            <v>0</v>
          </cell>
        </row>
        <row r="51">
          <cell r="N51">
            <v>0</v>
          </cell>
        </row>
        <row r="52">
          <cell r="N52">
            <v>0</v>
          </cell>
        </row>
        <row r="53">
          <cell r="N53">
            <v>0</v>
          </cell>
        </row>
        <row r="54">
          <cell r="N54">
            <v>0</v>
          </cell>
        </row>
        <row r="55">
          <cell r="N55">
            <v>0</v>
          </cell>
        </row>
        <row r="56">
          <cell r="N56">
            <v>0</v>
          </cell>
        </row>
        <row r="57">
          <cell r="N57">
            <v>0</v>
          </cell>
        </row>
        <row r="58">
          <cell r="N58">
            <v>0</v>
          </cell>
        </row>
        <row r="59">
          <cell r="N59">
            <v>0</v>
          </cell>
        </row>
        <row r="60">
          <cell r="N60">
            <v>0</v>
          </cell>
        </row>
        <row r="61">
          <cell r="N61">
            <v>0</v>
          </cell>
        </row>
        <row r="62">
          <cell r="N62">
            <v>0</v>
          </cell>
        </row>
        <row r="63">
          <cell r="N63">
            <v>0</v>
          </cell>
        </row>
        <row r="64">
          <cell r="N64">
            <v>0</v>
          </cell>
        </row>
        <row r="65">
          <cell r="N65">
            <v>0</v>
          </cell>
        </row>
        <row r="66">
          <cell r="N66">
            <v>0</v>
          </cell>
        </row>
        <row r="67">
          <cell r="N67">
            <v>0</v>
          </cell>
        </row>
        <row r="68">
          <cell r="N68">
            <v>0</v>
          </cell>
        </row>
        <row r="69">
          <cell r="N69">
            <v>0</v>
          </cell>
        </row>
        <row r="70">
          <cell r="N70">
            <v>0</v>
          </cell>
        </row>
        <row r="71">
          <cell r="N71">
            <v>0</v>
          </cell>
        </row>
        <row r="72">
          <cell r="N72">
            <v>0</v>
          </cell>
        </row>
        <row r="73">
          <cell r="N73">
            <v>0</v>
          </cell>
        </row>
      </sheetData>
      <sheetData sheetId="82"/>
      <sheetData sheetId="8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4"/>
  <sheetViews>
    <sheetView tabSelected="1" view="pageBreakPreview" zoomScale="60" zoomScaleNormal="60" workbookViewId="0">
      <selection activeCell="M2" sqref="M2"/>
    </sheetView>
  </sheetViews>
  <sheetFormatPr defaultColWidth="9.28515625" defaultRowHeight="15.75" x14ac:dyDescent="0.25"/>
  <cols>
    <col min="1" max="1" width="30.7109375" style="1" customWidth="1"/>
    <col min="2" max="2" width="35.140625" style="1" customWidth="1"/>
    <col min="3" max="3" width="30.28515625" style="1" customWidth="1"/>
    <col min="4" max="5" width="20.7109375" customWidth="1"/>
    <col min="6" max="6" width="10.5703125" customWidth="1"/>
    <col min="7" max="7" width="12.28515625" customWidth="1"/>
    <col min="8" max="8" width="20" customWidth="1"/>
    <col min="9" max="9" width="22" customWidth="1"/>
    <col min="10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9" ht="99.75" customHeight="1" x14ac:dyDescent="0.25">
      <c r="H1" s="544" t="s">
        <v>346</v>
      </c>
      <c r="I1" s="544"/>
    </row>
    <row r="2" spans="1:9" ht="44.45" customHeight="1" x14ac:dyDescent="0.3">
      <c r="B2" s="342" t="s">
        <v>0</v>
      </c>
      <c r="C2" s="342"/>
      <c r="D2" s="342"/>
      <c r="E2" s="342"/>
      <c r="F2" s="342"/>
      <c r="G2" s="342"/>
      <c r="H2" s="342"/>
      <c r="I2" s="342"/>
    </row>
    <row r="3" spans="1:9" ht="24.6" customHeight="1" thickBot="1" x14ac:dyDescent="0.3">
      <c r="A3" s="2"/>
      <c r="B3" s="343" t="s">
        <v>1</v>
      </c>
      <c r="C3" s="343"/>
      <c r="D3" s="343"/>
      <c r="E3" s="343"/>
      <c r="F3" s="343"/>
      <c r="G3" s="343"/>
      <c r="H3" s="343"/>
      <c r="I3" s="343"/>
    </row>
    <row r="4" spans="1:9" ht="24.6" customHeight="1" x14ac:dyDescent="0.25">
      <c r="A4" s="344" t="s">
        <v>2</v>
      </c>
      <c r="B4" s="347" t="s">
        <v>3</v>
      </c>
      <c r="C4" s="350" t="s">
        <v>4</v>
      </c>
      <c r="D4" s="353" t="s">
        <v>5</v>
      </c>
      <c r="E4" s="356" t="s">
        <v>6</v>
      </c>
      <c r="F4" s="356"/>
      <c r="G4" s="356"/>
      <c r="H4" s="356"/>
      <c r="I4" s="357"/>
    </row>
    <row r="5" spans="1:9" ht="52.9" customHeight="1" x14ac:dyDescent="0.25">
      <c r="A5" s="345"/>
      <c r="B5" s="348"/>
      <c r="C5" s="351"/>
      <c r="D5" s="354"/>
      <c r="E5" s="354" t="s">
        <v>7</v>
      </c>
      <c r="F5" s="354" t="s">
        <v>8</v>
      </c>
      <c r="G5" s="354"/>
      <c r="H5" s="354"/>
      <c r="I5" s="358" t="s">
        <v>9</v>
      </c>
    </row>
    <row r="6" spans="1:9" ht="55.9" customHeight="1" thickBot="1" x14ac:dyDescent="0.3">
      <c r="A6" s="346"/>
      <c r="B6" s="349"/>
      <c r="C6" s="352"/>
      <c r="D6" s="355"/>
      <c r="E6" s="355"/>
      <c r="F6" s="3" t="s">
        <v>10</v>
      </c>
      <c r="G6" s="3" t="s">
        <v>11</v>
      </c>
      <c r="H6" s="3" t="s">
        <v>12</v>
      </c>
      <c r="I6" s="359"/>
    </row>
    <row r="7" spans="1:9" ht="31.15" customHeight="1" x14ac:dyDescent="0.25">
      <c r="A7" s="336" t="s">
        <v>13</v>
      </c>
      <c r="B7" s="4" t="s">
        <v>14</v>
      </c>
      <c r="C7" s="5" t="s">
        <v>15</v>
      </c>
      <c r="D7" s="6">
        <v>6225</v>
      </c>
      <c r="E7" s="6">
        <v>0</v>
      </c>
      <c r="F7" s="7">
        <v>0</v>
      </c>
      <c r="G7" s="6">
        <v>0</v>
      </c>
      <c r="H7" s="6">
        <v>0</v>
      </c>
      <c r="I7" s="6">
        <v>0</v>
      </c>
    </row>
    <row r="8" spans="1:9" ht="34.15" customHeight="1" x14ac:dyDescent="0.25">
      <c r="A8" s="336"/>
      <c r="B8" s="9" t="s">
        <v>16</v>
      </c>
      <c r="C8" s="10" t="s">
        <v>15</v>
      </c>
      <c r="D8" s="6">
        <v>1960</v>
      </c>
      <c r="E8" s="6">
        <v>0</v>
      </c>
      <c r="F8" s="7">
        <v>0</v>
      </c>
      <c r="G8" s="6">
        <v>0</v>
      </c>
      <c r="H8" s="6">
        <v>0</v>
      </c>
      <c r="I8" s="6">
        <v>0</v>
      </c>
    </row>
    <row r="9" spans="1:9" ht="34.15" customHeight="1" x14ac:dyDescent="0.25">
      <c r="A9" s="336"/>
      <c r="B9" s="11" t="s">
        <v>17</v>
      </c>
      <c r="C9" s="10" t="s">
        <v>15</v>
      </c>
      <c r="D9" s="6">
        <v>0</v>
      </c>
      <c r="E9" s="6">
        <v>0</v>
      </c>
      <c r="F9" s="7">
        <v>0</v>
      </c>
      <c r="G9" s="6">
        <v>0</v>
      </c>
      <c r="H9" s="6">
        <v>0</v>
      </c>
      <c r="I9" s="6">
        <v>0</v>
      </c>
    </row>
    <row r="10" spans="1:9" ht="26.45" customHeight="1" x14ac:dyDescent="0.25">
      <c r="A10" s="337"/>
      <c r="B10" s="9" t="s">
        <v>18</v>
      </c>
      <c r="C10" s="10" t="s">
        <v>19</v>
      </c>
      <c r="D10" s="6">
        <v>11685</v>
      </c>
      <c r="E10" s="6">
        <v>0</v>
      </c>
      <c r="F10" s="7">
        <v>0</v>
      </c>
      <c r="G10" s="6">
        <v>0</v>
      </c>
      <c r="H10" s="6">
        <v>0</v>
      </c>
      <c r="I10" s="6">
        <v>30</v>
      </c>
    </row>
    <row r="11" spans="1:9" ht="32.450000000000003" customHeight="1" x14ac:dyDescent="0.25">
      <c r="A11" s="9" t="s">
        <v>20</v>
      </c>
      <c r="B11" s="9" t="s">
        <v>21</v>
      </c>
      <c r="C11" s="10" t="s">
        <v>15</v>
      </c>
      <c r="D11" s="6">
        <v>372</v>
      </c>
      <c r="E11" s="6">
        <v>0</v>
      </c>
      <c r="F11" s="7">
        <v>0</v>
      </c>
      <c r="G11" s="6">
        <v>0</v>
      </c>
      <c r="H11" s="6">
        <v>0</v>
      </c>
      <c r="I11" s="6">
        <v>0</v>
      </c>
    </row>
    <row r="12" spans="1:9" x14ac:dyDescent="0.25">
      <c r="A12" s="9" t="s">
        <v>22</v>
      </c>
      <c r="B12" s="9" t="s">
        <v>23</v>
      </c>
      <c r="C12" s="10" t="s">
        <v>22</v>
      </c>
      <c r="D12" s="6">
        <v>2269</v>
      </c>
      <c r="E12" s="6">
        <v>2</v>
      </c>
      <c r="F12" s="7">
        <v>0</v>
      </c>
      <c r="G12" s="6">
        <v>0</v>
      </c>
      <c r="H12" s="6">
        <v>0</v>
      </c>
      <c r="I12" s="6">
        <v>258</v>
      </c>
    </row>
    <row r="13" spans="1:9" x14ac:dyDescent="0.25">
      <c r="A13" s="9" t="s">
        <v>24</v>
      </c>
      <c r="B13" s="9" t="s">
        <v>25</v>
      </c>
      <c r="C13" s="10" t="s">
        <v>24</v>
      </c>
      <c r="D13" s="6">
        <v>881</v>
      </c>
      <c r="E13" s="6">
        <v>568</v>
      </c>
      <c r="F13" s="7">
        <v>0</v>
      </c>
      <c r="G13" s="6">
        <v>0</v>
      </c>
      <c r="H13" s="6">
        <v>0</v>
      </c>
      <c r="I13" s="6">
        <v>100</v>
      </c>
    </row>
    <row r="14" spans="1:9" x14ac:dyDescent="0.25">
      <c r="A14" s="9" t="s">
        <v>26</v>
      </c>
      <c r="B14" s="9" t="s">
        <v>27</v>
      </c>
      <c r="C14" s="10" t="s">
        <v>15</v>
      </c>
      <c r="D14" s="6">
        <v>779</v>
      </c>
      <c r="E14" s="6">
        <v>0</v>
      </c>
      <c r="F14" s="7">
        <v>0</v>
      </c>
      <c r="G14" s="6">
        <v>0</v>
      </c>
      <c r="H14" s="6">
        <v>0</v>
      </c>
      <c r="I14" s="6">
        <v>0</v>
      </c>
    </row>
    <row r="15" spans="1:9" x14ac:dyDescent="0.25">
      <c r="A15" s="12" t="s">
        <v>28</v>
      </c>
      <c r="B15" s="12" t="s">
        <v>29</v>
      </c>
      <c r="C15" s="13" t="s">
        <v>15</v>
      </c>
      <c r="D15" s="6">
        <v>710</v>
      </c>
      <c r="E15" s="6">
        <v>0</v>
      </c>
      <c r="F15" s="7">
        <v>0</v>
      </c>
      <c r="G15" s="6">
        <v>0</v>
      </c>
      <c r="H15" s="6">
        <v>0</v>
      </c>
      <c r="I15" s="6">
        <v>0</v>
      </c>
    </row>
    <row r="16" spans="1:9" ht="31.5" x14ac:dyDescent="0.25">
      <c r="A16" s="9" t="s">
        <v>30</v>
      </c>
      <c r="B16" s="9" t="s">
        <v>31</v>
      </c>
      <c r="C16" s="10" t="s">
        <v>32</v>
      </c>
      <c r="D16" s="6">
        <v>481</v>
      </c>
      <c r="E16" s="6">
        <v>0</v>
      </c>
      <c r="F16" s="7">
        <v>0</v>
      </c>
      <c r="G16" s="6">
        <v>0</v>
      </c>
      <c r="H16" s="6">
        <v>0</v>
      </c>
      <c r="I16" s="6">
        <v>3</v>
      </c>
    </row>
    <row r="17" spans="1:9" x14ac:dyDescent="0.25">
      <c r="A17" s="9" t="s">
        <v>33</v>
      </c>
      <c r="B17" s="9" t="s">
        <v>34</v>
      </c>
      <c r="C17" s="10" t="s">
        <v>35</v>
      </c>
      <c r="D17" s="6">
        <v>380</v>
      </c>
      <c r="E17" s="6">
        <v>380</v>
      </c>
      <c r="F17" s="7">
        <v>0</v>
      </c>
      <c r="G17" s="6">
        <v>0</v>
      </c>
      <c r="H17" s="6">
        <v>0</v>
      </c>
      <c r="I17" s="6">
        <v>60</v>
      </c>
    </row>
    <row r="18" spans="1:9" ht="24.6" customHeight="1" x14ac:dyDescent="0.25">
      <c r="A18" s="9" t="s">
        <v>36</v>
      </c>
      <c r="B18" s="9" t="s">
        <v>37</v>
      </c>
      <c r="C18" s="10"/>
      <c r="D18" s="6">
        <v>803</v>
      </c>
      <c r="E18" s="6">
        <v>0</v>
      </c>
      <c r="F18" s="7">
        <v>0</v>
      </c>
      <c r="G18" s="6">
        <v>0</v>
      </c>
      <c r="H18" s="6">
        <v>0</v>
      </c>
      <c r="I18" s="6">
        <v>13</v>
      </c>
    </row>
    <row r="19" spans="1:9" ht="35.450000000000003" customHeight="1" x14ac:dyDescent="0.25">
      <c r="A19" s="338" t="s">
        <v>38</v>
      </c>
      <c r="B19" s="338" t="s">
        <v>39</v>
      </c>
      <c r="C19" s="10" t="s">
        <v>40</v>
      </c>
      <c r="D19" s="7">
        <v>2254</v>
      </c>
      <c r="E19" s="6">
        <v>0</v>
      </c>
      <c r="F19" s="7">
        <v>0</v>
      </c>
      <c r="G19" s="6">
        <v>0</v>
      </c>
      <c r="H19" s="6">
        <v>0</v>
      </c>
      <c r="I19" s="6">
        <v>19</v>
      </c>
    </row>
    <row r="20" spans="1:9" ht="31.5" x14ac:dyDescent="0.25">
      <c r="A20" s="339"/>
      <c r="B20" s="339"/>
      <c r="C20" s="10" t="s">
        <v>41</v>
      </c>
      <c r="D20" s="6">
        <v>0</v>
      </c>
      <c r="E20" s="6">
        <v>0</v>
      </c>
      <c r="F20" s="7">
        <v>0</v>
      </c>
      <c r="G20" s="6">
        <v>0</v>
      </c>
      <c r="H20" s="6">
        <v>0</v>
      </c>
      <c r="I20" s="6">
        <v>0</v>
      </c>
    </row>
    <row r="21" spans="1:9" x14ac:dyDescent="0.25">
      <c r="A21" s="9" t="s">
        <v>42</v>
      </c>
      <c r="B21" s="9" t="s">
        <v>43</v>
      </c>
      <c r="C21" s="10" t="s">
        <v>44</v>
      </c>
      <c r="D21" s="6">
        <v>429</v>
      </c>
      <c r="E21" s="6">
        <v>0</v>
      </c>
      <c r="F21" s="7">
        <v>0</v>
      </c>
      <c r="G21" s="6">
        <v>0</v>
      </c>
      <c r="H21" s="6">
        <v>0</v>
      </c>
      <c r="I21" s="6">
        <v>15</v>
      </c>
    </row>
    <row r="22" spans="1:9" ht="16.149999999999999" customHeight="1" x14ac:dyDescent="0.25">
      <c r="A22" s="12" t="s">
        <v>45</v>
      </c>
      <c r="B22" s="12" t="s">
        <v>46</v>
      </c>
      <c r="C22" s="13" t="s">
        <v>15</v>
      </c>
      <c r="D22" s="6">
        <v>13892</v>
      </c>
      <c r="E22" s="6">
        <v>0</v>
      </c>
      <c r="F22" s="7">
        <v>0</v>
      </c>
      <c r="G22" s="6">
        <v>0</v>
      </c>
      <c r="H22" s="6">
        <v>0</v>
      </c>
      <c r="I22" s="6">
        <v>0</v>
      </c>
    </row>
    <row r="23" spans="1:9" ht="16.149999999999999" customHeight="1" x14ac:dyDescent="0.25">
      <c r="A23" s="340" t="s">
        <v>47</v>
      </c>
      <c r="B23" s="9" t="s">
        <v>48</v>
      </c>
      <c r="C23" s="10" t="s">
        <v>15</v>
      </c>
      <c r="D23" s="6">
        <v>5406</v>
      </c>
      <c r="E23" s="6">
        <v>0</v>
      </c>
      <c r="F23" s="7">
        <v>0</v>
      </c>
      <c r="G23" s="6">
        <v>0</v>
      </c>
      <c r="H23" s="6">
        <v>0</v>
      </c>
      <c r="I23" s="6">
        <v>695</v>
      </c>
    </row>
    <row r="24" spans="1:9" ht="43.9" customHeight="1" x14ac:dyDescent="0.25">
      <c r="A24" s="341"/>
      <c r="B24" s="14" t="s">
        <v>49</v>
      </c>
      <c r="C24" s="15" t="s">
        <v>32</v>
      </c>
      <c r="D24" s="6">
        <v>4436</v>
      </c>
      <c r="E24" s="6">
        <v>0</v>
      </c>
      <c r="F24" s="7">
        <v>0</v>
      </c>
      <c r="G24" s="6">
        <v>0</v>
      </c>
      <c r="H24" s="6">
        <v>0</v>
      </c>
      <c r="I24" s="6">
        <v>1843</v>
      </c>
    </row>
    <row r="25" spans="1:9" ht="31.5" x14ac:dyDescent="0.25">
      <c r="A25" s="9" t="s">
        <v>50</v>
      </c>
      <c r="B25" s="9" t="s">
        <v>51</v>
      </c>
      <c r="C25" s="15" t="s">
        <v>40</v>
      </c>
      <c r="D25" s="6">
        <v>803</v>
      </c>
      <c r="E25" s="6">
        <v>2</v>
      </c>
      <c r="F25" s="7">
        <v>0</v>
      </c>
      <c r="G25" s="6">
        <v>0</v>
      </c>
      <c r="H25" s="6">
        <v>0</v>
      </c>
      <c r="I25" s="6">
        <v>18</v>
      </c>
    </row>
    <row r="26" spans="1:9" x14ac:dyDescent="0.25">
      <c r="A26" s="340" t="s">
        <v>52</v>
      </c>
      <c r="B26" s="9" t="s">
        <v>53</v>
      </c>
      <c r="C26" s="10" t="s">
        <v>15</v>
      </c>
      <c r="D26" s="16">
        <v>4285</v>
      </c>
      <c r="E26" s="16">
        <v>0</v>
      </c>
      <c r="F26" s="16">
        <v>4285</v>
      </c>
      <c r="G26" s="16">
        <v>3214</v>
      </c>
      <c r="H26" s="16">
        <v>1071</v>
      </c>
      <c r="I26" s="16">
        <v>0</v>
      </c>
    </row>
    <row r="27" spans="1:9" x14ac:dyDescent="0.25">
      <c r="A27" s="364"/>
      <c r="B27" s="11" t="s">
        <v>54</v>
      </c>
      <c r="C27" s="10" t="s">
        <v>15</v>
      </c>
      <c r="D27" s="6">
        <v>989</v>
      </c>
      <c r="E27" s="6">
        <v>0</v>
      </c>
      <c r="F27" s="7">
        <v>989</v>
      </c>
      <c r="G27" s="6">
        <v>989</v>
      </c>
      <c r="H27" s="6">
        <v>0</v>
      </c>
      <c r="I27" s="6">
        <v>0</v>
      </c>
    </row>
    <row r="28" spans="1:9" ht="83.45" customHeight="1" x14ac:dyDescent="0.25">
      <c r="A28" s="364"/>
      <c r="B28" s="11" t="s">
        <v>55</v>
      </c>
      <c r="C28" s="10" t="s">
        <v>15</v>
      </c>
      <c r="D28" s="6">
        <v>2326</v>
      </c>
      <c r="E28" s="6">
        <v>0</v>
      </c>
      <c r="F28" s="7">
        <v>2326</v>
      </c>
      <c r="G28" s="6">
        <v>1255</v>
      </c>
      <c r="H28" s="6">
        <v>1071</v>
      </c>
      <c r="I28" s="6">
        <v>0</v>
      </c>
    </row>
    <row r="29" spans="1:9" ht="78.75" x14ac:dyDescent="0.25">
      <c r="A29" s="341"/>
      <c r="B29" s="11" t="s">
        <v>56</v>
      </c>
      <c r="C29" s="10" t="s">
        <v>15</v>
      </c>
      <c r="D29" s="6">
        <v>970</v>
      </c>
      <c r="E29" s="6">
        <v>0</v>
      </c>
      <c r="F29" s="7">
        <v>970</v>
      </c>
      <c r="G29" s="6">
        <v>970</v>
      </c>
      <c r="H29" s="6">
        <v>0</v>
      </c>
      <c r="I29" s="6">
        <v>0</v>
      </c>
    </row>
    <row r="30" spans="1:9" ht="31.5" x14ac:dyDescent="0.25">
      <c r="A30" s="365" t="s">
        <v>57</v>
      </c>
      <c r="B30" s="9" t="s">
        <v>58</v>
      </c>
      <c r="C30" s="10" t="s">
        <v>32</v>
      </c>
      <c r="D30" s="6">
        <v>6025</v>
      </c>
      <c r="E30" s="6">
        <v>0</v>
      </c>
      <c r="F30" s="7">
        <v>0</v>
      </c>
      <c r="G30" s="6">
        <v>0</v>
      </c>
      <c r="H30" s="6">
        <v>0</v>
      </c>
      <c r="I30" s="6">
        <v>0</v>
      </c>
    </row>
    <row r="31" spans="1:9" ht="47.25" x14ac:dyDescent="0.25">
      <c r="A31" s="365"/>
      <c r="B31" s="9" t="s">
        <v>59</v>
      </c>
      <c r="C31" s="10" t="s">
        <v>32</v>
      </c>
      <c r="D31" s="6">
        <v>4959</v>
      </c>
      <c r="E31" s="6">
        <v>0</v>
      </c>
      <c r="F31" s="7">
        <v>0</v>
      </c>
      <c r="G31" s="6">
        <v>0</v>
      </c>
      <c r="H31" s="6">
        <v>0</v>
      </c>
      <c r="I31" s="6">
        <v>5</v>
      </c>
    </row>
    <row r="32" spans="1:9" x14ac:dyDescent="0.25">
      <c r="A32" s="365"/>
      <c r="B32" s="17" t="s">
        <v>60</v>
      </c>
      <c r="C32" s="10" t="s">
        <v>15</v>
      </c>
      <c r="D32" s="6">
        <v>547</v>
      </c>
      <c r="E32" s="6">
        <v>0</v>
      </c>
      <c r="F32" s="7">
        <v>0</v>
      </c>
      <c r="G32" s="6">
        <v>0</v>
      </c>
      <c r="H32" s="6">
        <v>0</v>
      </c>
      <c r="I32" s="6">
        <v>0</v>
      </c>
    </row>
    <row r="33" spans="1:9" x14ac:dyDescent="0.25">
      <c r="A33" s="338" t="s">
        <v>61</v>
      </c>
      <c r="B33" s="338" t="s">
        <v>62</v>
      </c>
      <c r="C33" s="10" t="s">
        <v>61</v>
      </c>
      <c r="D33" s="6">
        <v>1851</v>
      </c>
      <c r="E33" s="6">
        <v>0</v>
      </c>
      <c r="F33" s="7">
        <v>0</v>
      </c>
      <c r="G33" s="6">
        <v>0</v>
      </c>
      <c r="H33" s="6">
        <v>0</v>
      </c>
      <c r="I33" s="6">
        <v>255</v>
      </c>
    </row>
    <row r="34" spans="1:9" ht="31.5" x14ac:dyDescent="0.25">
      <c r="A34" s="366"/>
      <c r="B34" s="366"/>
      <c r="C34" s="10" t="s">
        <v>32</v>
      </c>
      <c r="D34" s="6">
        <v>0</v>
      </c>
      <c r="E34" s="6">
        <v>0</v>
      </c>
      <c r="F34" s="7">
        <v>0</v>
      </c>
      <c r="G34" s="6">
        <v>0</v>
      </c>
      <c r="H34" s="6">
        <v>0</v>
      </c>
      <c r="I34" s="6">
        <v>0</v>
      </c>
    </row>
    <row r="35" spans="1:9" x14ac:dyDescent="0.25">
      <c r="A35" s="339"/>
      <c r="B35" s="339"/>
      <c r="C35" s="10" t="s">
        <v>63</v>
      </c>
      <c r="D35" s="6">
        <v>0</v>
      </c>
      <c r="E35" s="6">
        <v>0</v>
      </c>
      <c r="F35" s="7">
        <v>0</v>
      </c>
      <c r="G35" s="6">
        <v>0</v>
      </c>
      <c r="H35" s="6">
        <v>0</v>
      </c>
      <c r="I35" s="6">
        <v>0</v>
      </c>
    </row>
    <row r="36" spans="1:9" ht="31.5" x14ac:dyDescent="0.25">
      <c r="A36" s="18" t="s">
        <v>64</v>
      </c>
      <c r="B36" s="19" t="s">
        <v>65</v>
      </c>
      <c r="C36" s="20" t="s">
        <v>64</v>
      </c>
      <c r="D36" s="6">
        <v>1260</v>
      </c>
      <c r="E36" s="6">
        <v>0</v>
      </c>
      <c r="F36" s="7">
        <v>0</v>
      </c>
      <c r="G36" s="6">
        <v>0</v>
      </c>
      <c r="H36" s="6">
        <v>0</v>
      </c>
      <c r="I36" s="6">
        <v>18</v>
      </c>
    </row>
    <row r="37" spans="1:9" ht="16.149999999999999" customHeight="1" x14ac:dyDescent="0.25">
      <c r="A37" s="9" t="s">
        <v>66</v>
      </c>
      <c r="B37" s="9" t="s">
        <v>67</v>
      </c>
      <c r="C37" s="10" t="s">
        <v>15</v>
      </c>
      <c r="D37" s="6">
        <v>1148</v>
      </c>
      <c r="E37" s="6">
        <v>0</v>
      </c>
      <c r="F37" s="7">
        <v>0</v>
      </c>
      <c r="G37" s="6">
        <v>0</v>
      </c>
      <c r="H37" s="6">
        <v>0</v>
      </c>
      <c r="I37" s="6">
        <v>0</v>
      </c>
    </row>
    <row r="38" spans="1:9" x14ac:dyDescent="0.25">
      <c r="A38" s="21" t="s">
        <v>35</v>
      </c>
      <c r="B38" s="21" t="s">
        <v>68</v>
      </c>
      <c r="C38" s="13" t="s">
        <v>35</v>
      </c>
      <c r="D38" s="6">
        <v>8508</v>
      </c>
      <c r="E38" s="6">
        <v>7114</v>
      </c>
      <c r="F38" s="7">
        <v>0</v>
      </c>
      <c r="G38" s="6">
        <v>0</v>
      </c>
      <c r="H38" s="6">
        <v>0</v>
      </c>
      <c r="I38" s="6">
        <v>291</v>
      </c>
    </row>
    <row r="39" spans="1:9" x14ac:dyDescent="0.25">
      <c r="A39" s="12" t="s">
        <v>69</v>
      </c>
      <c r="B39" s="12" t="s">
        <v>70</v>
      </c>
      <c r="C39" s="13" t="s">
        <v>69</v>
      </c>
      <c r="D39" s="6">
        <v>3954</v>
      </c>
      <c r="E39" s="6">
        <v>0</v>
      </c>
      <c r="F39" s="7">
        <v>0</v>
      </c>
      <c r="G39" s="6">
        <v>0</v>
      </c>
      <c r="H39" s="6">
        <v>0</v>
      </c>
      <c r="I39" s="6">
        <v>96</v>
      </c>
    </row>
    <row r="40" spans="1:9" x14ac:dyDescent="0.25">
      <c r="A40" s="9" t="s">
        <v>71</v>
      </c>
      <c r="B40" s="9" t="s">
        <v>72</v>
      </c>
      <c r="C40" s="10" t="s">
        <v>71</v>
      </c>
      <c r="D40" s="6">
        <v>6517</v>
      </c>
      <c r="E40" s="6">
        <v>0</v>
      </c>
      <c r="F40" s="7">
        <v>0</v>
      </c>
      <c r="G40" s="6">
        <v>0</v>
      </c>
      <c r="H40" s="6">
        <v>0</v>
      </c>
      <c r="I40" s="6">
        <v>574</v>
      </c>
    </row>
    <row r="41" spans="1:9" x14ac:dyDescent="0.25">
      <c r="A41" s="9" t="s">
        <v>44</v>
      </c>
      <c r="B41" s="9" t="s">
        <v>73</v>
      </c>
      <c r="C41" s="10" t="s">
        <v>44</v>
      </c>
      <c r="D41" s="6">
        <v>5506</v>
      </c>
      <c r="E41" s="6">
        <v>0</v>
      </c>
      <c r="F41" s="7">
        <v>0</v>
      </c>
      <c r="G41" s="6">
        <v>0</v>
      </c>
      <c r="H41" s="6">
        <v>0</v>
      </c>
      <c r="I41" s="6">
        <v>5</v>
      </c>
    </row>
    <row r="42" spans="1:9" x14ac:dyDescent="0.25">
      <c r="A42" s="9" t="s">
        <v>74</v>
      </c>
      <c r="B42" s="9" t="s">
        <v>75</v>
      </c>
      <c r="C42" s="10" t="s">
        <v>15</v>
      </c>
      <c r="D42" s="6">
        <v>2302</v>
      </c>
      <c r="E42" s="6">
        <v>0</v>
      </c>
      <c r="F42" s="7">
        <v>0</v>
      </c>
      <c r="G42" s="6">
        <v>0</v>
      </c>
      <c r="H42" s="6">
        <v>0</v>
      </c>
      <c r="I42" s="6">
        <v>0</v>
      </c>
    </row>
    <row r="43" spans="1:9" x14ac:dyDescent="0.25">
      <c r="A43" s="9" t="s">
        <v>76</v>
      </c>
      <c r="B43" s="9" t="s">
        <v>77</v>
      </c>
      <c r="C43" s="10" t="s">
        <v>15</v>
      </c>
      <c r="D43" s="6">
        <v>1070</v>
      </c>
      <c r="E43" s="6">
        <v>1070</v>
      </c>
      <c r="F43" s="7">
        <v>0</v>
      </c>
      <c r="G43" s="6">
        <v>0</v>
      </c>
      <c r="H43" s="6">
        <v>0</v>
      </c>
      <c r="I43" s="6">
        <v>225</v>
      </c>
    </row>
    <row r="44" spans="1:9" x14ac:dyDescent="0.25">
      <c r="A44" s="9" t="s">
        <v>78</v>
      </c>
      <c r="B44" s="9" t="s">
        <v>79</v>
      </c>
      <c r="C44" s="10" t="s">
        <v>78</v>
      </c>
      <c r="D44" s="6">
        <v>919</v>
      </c>
      <c r="E44" s="6">
        <v>0</v>
      </c>
      <c r="F44" s="7">
        <v>0</v>
      </c>
      <c r="G44" s="6">
        <v>0</v>
      </c>
      <c r="H44" s="6">
        <v>0</v>
      </c>
      <c r="I44" s="6">
        <v>40</v>
      </c>
    </row>
    <row r="45" spans="1:9" ht="31.5" x14ac:dyDescent="0.25">
      <c r="A45" s="367" t="s">
        <v>32</v>
      </c>
      <c r="B45" s="9" t="s">
        <v>80</v>
      </c>
      <c r="C45" s="10" t="s">
        <v>32</v>
      </c>
      <c r="D45" s="6">
        <v>598</v>
      </c>
      <c r="E45" s="6">
        <v>0</v>
      </c>
      <c r="F45" s="7">
        <v>0</v>
      </c>
      <c r="G45" s="6">
        <v>0</v>
      </c>
      <c r="H45" s="6">
        <v>0</v>
      </c>
      <c r="I45" s="6">
        <v>200</v>
      </c>
    </row>
    <row r="46" spans="1:9" ht="31.5" x14ac:dyDescent="0.25">
      <c r="A46" s="367"/>
      <c r="B46" s="9" t="s">
        <v>81</v>
      </c>
      <c r="C46" s="10" t="s">
        <v>32</v>
      </c>
      <c r="D46" s="6">
        <v>845</v>
      </c>
      <c r="E46" s="6">
        <v>0</v>
      </c>
      <c r="F46" s="7">
        <v>0</v>
      </c>
      <c r="G46" s="6">
        <v>0</v>
      </c>
      <c r="H46" s="6">
        <v>0</v>
      </c>
      <c r="I46" s="6">
        <v>0</v>
      </c>
    </row>
    <row r="47" spans="1:9" x14ac:dyDescent="0.25">
      <c r="A47" s="9" t="s">
        <v>82</v>
      </c>
      <c r="B47" s="9" t="s">
        <v>83</v>
      </c>
      <c r="C47" s="10" t="s">
        <v>15</v>
      </c>
      <c r="D47" s="6">
        <v>15589</v>
      </c>
      <c r="E47" s="6">
        <v>0</v>
      </c>
      <c r="F47" s="7">
        <v>0</v>
      </c>
      <c r="G47" s="6">
        <v>0</v>
      </c>
      <c r="H47" s="6">
        <v>0</v>
      </c>
      <c r="I47" s="6">
        <v>0</v>
      </c>
    </row>
    <row r="48" spans="1:9" x14ac:dyDescent="0.25">
      <c r="A48" s="9" t="s">
        <v>84</v>
      </c>
      <c r="B48" s="9" t="s">
        <v>85</v>
      </c>
      <c r="C48" s="10" t="s">
        <v>84</v>
      </c>
      <c r="D48" s="6">
        <v>433</v>
      </c>
      <c r="E48" s="6">
        <v>5</v>
      </c>
      <c r="F48" s="7">
        <v>0</v>
      </c>
      <c r="G48" s="6">
        <v>0</v>
      </c>
      <c r="H48" s="6">
        <v>0</v>
      </c>
      <c r="I48" s="6">
        <v>15</v>
      </c>
    </row>
    <row r="49" spans="1:9" x14ac:dyDescent="0.25">
      <c r="A49" s="368" t="s">
        <v>86</v>
      </c>
      <c r="B49" s="369" t="s">
        <v>87</v>
      </c>
      <c r="C49" s="10" t="s">
        <v>63</v>
      </c>
      <c r="D49" s="6">
        <v>0</v>
      </c>
      <c r="E49" s="6">
        <v>0</v>
      </c>
      <c r="F49" s="7">
        <v>0</v>
      </c>
      <c r="G49" s="6">
        <v>0</v>
      </c>
      <c r="H49" s="6">
        <v>0</v>
      </c>
      <c r="I49" s="6">
        <v>0</v>
      </c>
    </row>
    <row r="50" spans="1:9" ht="15" customHeight="1" x14ac:dyDescent="0.25">
      <c r="A50" s="368"/>
      <c r="B50" s="370"/>
      <c r="C50" s="10" t="s">
        <v>61</v>
      </c>
      <c r="D50" s="6">
        <v>6985</v>
      </c>
      <c r="E50" s="6">
        <v>0</v>
      </c>
      <c r="F50" s="7">
        <v>0</v>
      </c>
      <c r="G50" s="6">
        <v>0</v>
      </c>
      <c r="H50" s="6">
        <v>0</v>
      </c>
      <c r="I50" s="6">
        <v>656</v>
      </c>
    </row>
    <row r="51" spans="1:9" ht="18" customHeight="1" x14ac:dyDescent="0.25">
      <c r="A51" s="368"/>
      <c r="B51" s="22" t="s">
        <v>88</v>
      </c>
      <c r="C51" s="10" t="s">
        <v>63</v>
      </c>
      <c r="D51" s="6">
        <v>1830</v>
      </c>
      <c r="E51" s="6">
        <v>0</v>
      </c>
      <c r="F51" s="7">
        <v>0</v>
      </c>
      <c r="G51" s="6">
        <v>0</v>
      </c>
      <c r="H51" s="6">
        <v>0</v>
      </c>
      <c r="I51" s="6">
        <v>250</v>
      </c>
    </row>
    <row r="52" spans="1:9" x14ac:dyDescent="0.25">
      <c r="A52" s="9" t="s">
        <v>89</v>
      </c>
      <c r="B52" s="9" t="s">
        <v>90</v>
      </c>
      <c r="C52" s="23" t="s">
        <v>89</v>
      </c>
      <c r="D52" s="6">
        <v>4490</v>
      </c>
      <c r="E52" s="6">
        <v>10</v>
      </c>
      <c r="F52" s="7">
        <v>0</v>
      </c>
      <c r="G52" s="6">
        <v>0</v>
      </c>
      <c r="H52" s="6">
        <v>0</v>
      </c>
      <c r="I52" s="6">
        <v>409</v>
      </c>
    </row>
    <row r="53" spans="1:9" ht="31.5" x14ac:dyDescent="0.25">
      <c r="A53" s="21" t="s">
        <v>91</v>
      </c>
      <c r="B53" s="12" t="s">
        <v>92</v>
      </c>
      <c r="C53" s="15" t="s">
        <v>40</v>
      </c>
      <c r="D53" s="6">
        <v>15059</v>
      </c>
      <c r="E53" s="6">
        <v>0</v>
      </c>
      <c r="F53" s="7">
        <v>0</v>
      </c>
      <c r="G53" s="6">
        <v>0</v>
      </c>
      <c r="H53" s="6">
        <v>0</v>
      </c>
      <c r="I53" s="6">
        <v>19</v>
      </c>
    </row>
    <row r="54" spans="1:9" ht="19.899999999999999" customHeight="1" x14ac:dyDescent="0.25">
      <c r="A54" s="9" t="s">
        <v>93</v>
      </c>
      <c r="B54" s="9" t="s">
        <v>94</v>
      </c>
      <c r="C54" s="10" t="s">
        <v>95</v>
      </c>
      <c r="D54" s="6">
        <v>139</v>
      </c>
      <c r="E54" s="6">
        <v>0</v>
      </c>
      <c r="F54" s="7">
        <v>0</v>
      </c>
      <c r="G54" s="6">
        <v>0</v>
      </c>
      <c r="H54" s="6">
        <v>0</v>
      </c>
      <c r="I54" s="6">
        <v>20</v>
      </c>
    </row>
    <row r="55" spans="1:9" ht="19.899999999999999" customHeight="1" x14ac:dyDescent="0.25">
      <c r="A55" s="9" t="s">
        <v>96</v>
      </c>
      <c r="B55" s="9" t="s">
        <v>97</v>
      </c>
      <c r="C55" s="10" t="s">
        <v>96</v>
      </c>
      <c r="D55" s="6">
        <v>834</v>
      </c>
      <c r="E55" s="6">
        <v>0</v>
      </c>
      <c r="F55" s="7">
        <v>0</v>
      </c>
      <c r="G55" s="6">
        <v>0</v>
      </c>
      <c r="H55" s="6">
        <v>0</v>
      </c>
      <c r="I55" s="6">
        <v>0</v>
      </c>
    </row>
    <row r="56" spans="1:9" x14ac:dyDescent="0.25">
      <c r="A56" s="9" t="s">
        <v>98</v>
      </c>
      <c r="B56" s="9" t="s">
        <v>99</v>
      </c>
      <c r="C56" s="24" t="s">
        <v>98</v>
      </c>
      <c r="D56" s="6">
        <v>1516</v>
      </c>
      <c r="E56" s="6">
        <v>0</v>
      </c>
      <c r="F56" s="7">
        <v>0</v>
      </c>
      <c r="G56" s="6">
        <v>0</v>
      </c>
      <c r="H56" s="6">
        <v>0</v>
      </c>
      <c r="I56" s="6">
        <v>2</v>
      </c>
    </row>
    <row r="57" spans="1:9" ht="31.15" customHeight="1" x14ac:dyDescent="0.25">
      <c r="A57" s="360" t="s">
        <v>100</v>
      </c>
      <c r="B57" s="361"/>
      <c r="C57" s="25"/>
      <c r="D57" s="26">
        <v>150934</v>
      </c>
      <c r="E57" s="26">
        <v>9151</v>
      </c>
      <c r="F57" s="26">
        <v>4285</v>
      </c>
      <c r="G57" s="26">
        <v>3214</v>
      </c>
      <c r="H57" s="26">
        <v>1071</v>
      </c>
      <c r="I57" s="26">
        <v>6134</v>
      </c>
    </row>
    <row r="58" spans="1:9" ht="32.450000000000003" customHeight="1" x14ac:dyDescent="0.3">
      <c r="A58" s="360" t="s">
        <v>101</v>
      </c>
      <c r="B58" s="361"/>
      <c r="C58" s="29"/>
      <c r="D58" s="30">
        <v>6000</v>
      </c>
      <c r="E58" s="31"/>
      <c r="F58" s="31"/>
      <c r="G58" s="31"/>
      <c r="H58" s="31"/>
      <c r="I58" s="31"/>
    </row>
    <row r="59" spans="1:9" ht="25.9" customHeight="1" x14ac:dyDescent="0.25">
      <c r="A59" s="362" t="s">
        <v>102</v>
      </c>
      <c r="B59" s="363"/>
      <c r="C59" s="32"/>
      <c r="D59" s="33">
        <v>156934</v>
      </c>
      <c r="E59" s="33">
        <v>9151</v>
      </c>
      <c r="F59" s="33">
        <v>4285</v>
      </c>
      <c r="G59" s="33">
        <v>3214</v>
      </c>
      <c r="H59" s="33">
        <v>1071</v>
      </c>
      <c r="I59" s="33">
        <v>6134</v>
      </c>
    </row>
    <row r="60" spans="1:9" x14ac:dyDescent="0.25">
      <c r="B60" s="34"/>
      <c r="C60" s="34"/>
    </row>
    <row r="61" spans="1:9" x14ac:dyDescent="0.25">
      <c r="B61" s="34"/>
      <c r="C61" s="34"/>
    </row>
    <row r="62" spans="1:9" x14ac:dyDescent="0.25">
      <c r="B62" s="34"/>
      <c r="C62" s="34"/>
    </row>
    <row r="63" spans="1:9" x14ac:dyDescent="0.25">
      <c r="A63" s="35"/>
      <c r="B63" s="34"/>
      <c r="C63" s="34"/>
    </row>
    <row r="64" spans="1:9" x14ac:dyDescent="0.25">
      <c r="A64" s="35"/>
      <c r="B64" s="36"/>
      <c r="C64" s="36"/>
    </row>
  </sheetData>
  <mergeCells count="25">
    <mergeCell ref="H1:I1"/>
    <mergeCell ref="A57:B57"/>
    <mergeCell ref="A58:B58"/>
    <mergeCell ref="A59:B59"/>
    <mergeCell ref="A26:A29"/>
    <mergeCell ref="A30:A32"/>
    <mergeCell ref="A33:A35"/>
    <mergeCell ref="B33:B35"/>
    <mergeCell ref="A45:A46"/>
    <mergeCell ref="A49:A51"/>
    <mergeCell ref="B49:B50"/>
    <mergeCell ref="A7:A10"/>
    <mergeCell ref="A19:A20"/>
    <mergeCell ref="B19:B20"/>
    <mergeCell ref="A23:A24"/>
    <mergeCell ref="B2:I2"/>
    <mergeCell ref="B3:I3"/>
    <mergeCell ref="A4:A6"/>
    <mergeCell ref="B4:B6"/>
    <mergeCell ref="C4:C6"/>
    <mergeCell ref="D4:D6"/>
    <mergeCell ref="E4:I4"/>
    <mergeCell ref="E5:E6"/>
    <mergeCell ref="F5:H5"/>
    <mergeCell ref="I5:I6"/>
  </mergeCells>
  <pageMargins left="0.7" right="0.23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zoomScale="70" zoomScaleNormal="70" zoomScaleSheetLayoutView="66" workbookViewId="0">
      <selection activeCell="J40" sqref="C40:J40"/>
    </sheetView>
  </sheetViews>
  <sheetFormatPr defaultColWidth="8.85546875" defaultRowHeight="15" x14ac:dyDescent="0.25"/>
  <cols>
    <col min="1" max="1" width="35.42578125" style="62" customWidth="1"/>
    <col min="2" max="2" width="35.7109375" style="62" customWidth="1"/>
    <col min="3" max="3" width="15.28515625" style="62" customWidth="1"/>
    <col min="4" max="4" width="16.28515625" style="62" customWidth="1"/>
    <col min="5" max="5" width="15.140625" style="62" customWidth="1"/>
    <col min="6" max="6" width="17.7109375" style="87" customWidth="1"/>
    <col min="7" max="7" width="15.42578125" style="87" customWidth="1"/>
    <col min="8" max="8" width="20.28515625" style="87" customWidth="1"/>
    <col min="9" max="9" width="15.28515625" style="62" customWidth="1"/>
    <col min="10" max="10" width="18.140625" style="62" customWidth="1"/>
    <col min="11" max="213" width="8.85546875" style="62"/>
    <col min="214" max="214" width="37.28515625" style="62" customWidth="1"/>
    <col min="215" max="217" width="8.85546875" style="62"/>
    <col min="218" max="223" width="9.28515625" style="62" customWidth="1"/>
    <col min="224" max="16384" width="8.85546875" style="62"/>
  </cols>
  <sheetData>
    <row r="1" spans="1:10" ht="25.9" customHeight="1" x14ac:dyDescent="0.3">
      <c r="A1" s="378" t="s">
        <v>108</v>
      </c>
      <c r="B1" s="378"/>
      <c r="C1" s="378"/>
      <c r="D1" s="378"/>
      <c r="E1" s="378"/>
      <c r="F1" s="378"/>
      <c r="G1" s="378"/>
      <c r="H1" s="378"/>
    </row>
    <row r="2" spans="1:10" ht="15.75" customHeight="1" x14ac:dyDescent="0.3">
      <c r="A2" s="63"/>
      <c r="B2" s="64"/>
      <c r="C2" s="64"/>
      <c r="D2" s="64"/>
      <c r="E2" s="64"/>
      <c r="F2" s="64"/>
      <c r="G2" s="64"/>
      <c r="H2" s="64"/>
    </row>
    <row r="3" spans="1:10" ht="38.450000000000003" customHeight="1" thickBot="1" x14ac:dyDescent="0.3">
      <c r="A3" s="38"/>
      <c r="B3" s="379" t="s">
        <v>1</v>
      </c>
      <c r="C3" s="379"/>
      <c r="D3" s="379"/>
      <c r="E3" s="379"/>
      <c r="F3" s="379"/>
      <c r="G3" s="379"/>
      <c r="H3" s="379"/>
    </row>
    <row r="4" spans="1:10" ht="15.6" customHeight="1" x14ac:dyDescent="0.25">
      <c r="A4" s="380" t="s">
        <v>109</v>
      </c>
      <c r="B4" s="383" t="s">
        <v>110</v>
      </c>
      <c r="C4" s="386" t="s">
        <v>111</v>
      </c>
      <c r="D4" s="387"/>
      <c r="E4" s="390" t="s">
        <v>6</v>
      </c>
      <c r="F4" s="390"/>
      <c r="G4" s="390"/>
      <c r="H4" s="390"/>
      <c r="I4" s="390"/>
      <c r="J4" s="390"/>
    </row>
    <row r="5" spans="1:10" ht="41.45" customHeight="1" x14ac:dyDescent="0.25">
      <c r="A5" s="381"/>
      <c r="B5" s="384"/>
      <c r="C5" s="388"/>
      <c r="D5" s="389"/>
      <c r="E5" s="371" t="s">
        <v>112</v>
      </c>
      <c r="F5" s="371"/>
      <c r="G5" s="371" t="s">
        <v>113</v>
      </c>
      <c r="H5" s="371"/>
      <c r="I5" s="372" t="s">
        <v>114</v>
      </c>
      <c r="J5" s="373"/>
    </row>
    <row r="6" spans="1:10" ht="84" customHeight="1" thickBot="1" x14ac:dyDescent="0.3">
      <c r="A6" s="382"/>
      <c r="B6" s="385"/>
      <c r="C6" s="65" t="s">
        <v>10</v>
      </c>
      <c r="D6" s="65" t="s">
        <v>115</v>
      </c>
      <c r="E6" s="65" t="s">
        <v>10</v>
      </c>
      <c r="F6" s="65" t="s">
        <v>115</v>
      </c>
      <c r="G6" s="65" t="s">
        <v>10</v>
      </c>
      <c r="H6" s="65" t="s">
        <v>115</v>
      </c>
      <c r="I6" s="65" t="s">
        <v>10</v>
      </c>
      <c r="J6" s="65" t="s">
        <v>115</v>
      </c>
    </row>
    <row r="7" spans="1:10" ht="37.9" customHeight="1" x14ac:dyDescent="0.25">
      <c r="A7" s="374" t="s">
        <v>19</v>
      </c>
      <c r="B7" s="66" t="s">
        <v>116</v>
      </c>
      <c r="C7" s="67">
        <v>5215</v>
      </c>
      <c r="D7" s="67">
        <v>0</v>
      </c>
      <c r="E7" s="67">
        <v>0</v>
      </c>
      <c r="F7" s="67">
        <v>0</v>
      </c>
      <c r="G7" s="67">
        <v>4335</v>
      </c>
      <c r="H7" s="67">
        <v>0</v>
      </c>
      <c r="I7" s="67">
        <v>880</v>
      </c>
      <c r="J7" s="67">
        <v>0</v>
      </c>
    </row>
    <row r="8" spans="1:10" ht="19.899999999999999" customHeight="1" x14ac:dyDescent="0.25">
      <c r="A8" s="375"/>
      <c r="B8" s="66" t="s">
        <v>117</v>
      </c>
      <c r="C8" s="67">
        <v>1437</v>
      </c>
      <c r="D8" s="67">
        <v>0</v>
      </c>
      <c r="E8" s="67">
        <v>0</v>
      </c>
      <c r="F8" s="67">
        <v>0</v>
      </c>
      <c r="G8" s="67">
        <v>1437</v>
      </c>
      <c r="H8" s="67">
        <v>0</v>
      </c>
      <c r="I8" s="67">
        <v>0</v>
      </c>
      <c r="J8" s="67">
        <v>0</v>
      </c>
    </row>
    <row r="9" spans="1:10" ht="49.9" customHeight="1" x14ac:dyDescent="0.25">
      <c r="A9" s="376"/>
      <c r="B9" s="66" t="s">
        <v>118</v>
      </c>
      <c r="C9" s="67">
        <v>200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200</v>
      </c>
      <c r="J9" s="67">
        <v>0</v>
      </c>
    </row>
    <row r="10" spans="1:10" ht="19.899999999999999" customHeight="1" x14ac:dyDescent="0.25">
      <c r="A10" s="68" t="s">
        <v>119</v>
      </c>
      <c r="B10" s="66" t="s">
        <v>120</v>
      </c>
      <c r="C10" s="67">
        <v>490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490</v>
      </c>
      <c r="J10" s="67">
        <v>0</v>
      </c>
    </row>
    <row r="11" spans="1:10" ht="19.899999999999999" customHeight="1" x14ac:dyDescent="0.25">
      <c r="A11" s="68" t="s">
        <v>121</v>
      </c>
      <c r="B11" s="66" t="s">
        <v>122</v>
      </c>
      <c r="C11" s="67">
        <v>236</v>
      </c>
      <c r="D11" s="67">
        <v>88</v>
      </c>
      <c r="E11" s="67">
        <v>0</v>
      </c>
      <c r="F11" s="67">
        <v>0</v>
      </c>
      <c r="G11" s="67">
        <v>0</v>
      </c>
      <c r="H11" s="67">
        <v>0</v>
      </c>
      <c r="I11" s="67">
        <v>236</v>
      </c>
      <c r="J11" s="67">
        <v>88</v>
      </c>
    </row>
    <row r="12" spans="1:10" ht="19.899999999999999" customHeight="1" x14ac:dyDescent="0.25">
      <c r="A12" s="68" t="s">
        <v>123</v>
      </c>
      <c r="B12" s="66" t="s">
        <v>124</v>
      </c>
      <c r="C12" s="67">
        <v>510</v>
      </c>
      <c r="D12" s="67">
        <v>0</v>
      </c>
      <c r="E12" s="67">
        <v>0</v>
      </c>
      <c r="F12" s="67">
        <v>0</v>
      </c>
      <c r="G12" s="67">
        <v>510</v>
      </c>
      <c r="H12" s="67">
        <v>0</v>
      </c>
      <c r="I12" s="67">
        <v>0</v>
      </c>
      <c r="J12" s="67">
        <v>0</v>
      </c>
    </row>
    <row r="13" spans="1:10" ht="19.899999999999999" customHeight="1" x14ac:dyDescent="0.25">
      <c r="A13" s="69" t="s">
        <v>28</v>
      </c>
      <c r="B13" s="66" t="s">
        <v>29</v>
      </c>
      <c r="C13" s="67">
        <v>965</v>
      </c>
      <c r="D13" s="67">
        <v>0</v>
      </c>
      <c r="E13" s="67">
        <v>0</v>
      </c>
      <c r="F13" s="67">
        <v>0</v>
      </c>
      <c r="G13" s="67">
        <v>300</v>
      </c>
      <c r="H13" s="67">
        <v>0</v>
      </c>
      <c r="I13" s="67">
        <v>665</v>
      </c>
      <c r="J13" s="67">
        <v>0</v>
      </c>
    </row>
    <row r="14" spans="1:10" ht="16.149999999999999" customHeight="1" x14ac:dyDescent="0.25">
      <c r="A14" s="68" t="s">
        <v>125</v>
      </c>
      <c r="B14" s="66" t="s">
        <v>126</v>
      </c>
      <c r="C14" s="67">
        <v>110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110</v>
      </c>
      <c r="J14" s="67">
        <v>0</v>
      </c>
    </row>
    <row r="15" spans="1:10" ht="16.149999999999999" customHeight="1" x14ac:dyDescent="0.25">
      <c r="A15" s="68" t="s">
        <v>127</v>
      </c>
      <c r="B15" s="66" t="s">
        <v>128</v>
      </c>
      <c r="C15" s="67">
        <v>200</v>
      </c>
      <c r="D15" s="67">
        <v>200</v>
      </c>
      <c r="E15" s="67">
        <v>0</v>
      </c>
      <c r="F15" s="67">
        <v>0</v>
      </c>
      <c r="G15" s="67">
        <v>0</v>
      </c>
      <c r="H15" s="67">
        <v>0</v>
      </c>
      <c r="I15" s="67">
        <v>200</v>
      </c>
      <c r="J15" s="67">
        <v>200</v>
      </c>
    </row>
    <row r="16" spans="1:10" ht="16.149999999999999" customHeight="1" x14ac:dyDescent="0.25">
      <c r="A16" s="68" t="s">
        <v>129</v>
      </c>
      <c r="B16" s="66" t="s">
        <v>130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</row>
    <row r="17" spans="1:10" ht="19.899999999999999" customHeight="1" x14ac:dyDescent="0.25">
      <c r="A17" s="68" t="s">
        <v>131</v>
      </c>
      <c r="B17" s="66" t="s">
        <v>132</v>
      </c>
      <c r="C17" s="67">
        <v>751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751</v>
      </c>
      <c r="J17" s="67">
        <v>0</v>
      </c>
    </row>
    <row r="18" spans="1:10" ht="19.899999999999999" customHeight="1" x14ac:dyDescent="0.25">
      <c r="A18" s="68" t="s">
        <v>133</v>
      </c>
      <c r="B18" s="66" t="s">
        <v>134</v>
      </c>
      <c r="C18" s="67">
        <v>132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132</v>
      </c>
      <c r="J18" s="67">
        <v>0</v>
      </c>
    </row>
    <row r="19" spans="1:10" ht="19.899999999999999" customHeight="1" x14ac:dyDescent="0.25">
      <c r="A19" s="68" t="s">
        <v>45</v>
      </c>
      <c r="B19" s="66" t="s">
        <v>46</v>
      </c>
      <c r="C19" s="67">
        <v>720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720</v>
      </c>
      <c r="J19" s="67">
        <v>0</v>
      </c>
    </row>
    <row r="20" spans="1:10" ht="19.899999999999999" customHeight="1" x14ac:dyDescent="0.25">
      <c r="A20" s="68" t="s">
        <v>135</v>
      </c>
      <c r="B20" s="66" t="s">
        <v>136</v>
      </c>
      <c r="C20" s="67">
        <v>1266</v>
      </c>
      <c r="D20" s="67">
        <v>0</v>
      </c>
      <c r="E20" s="67">
        <v>0</v>
      </c>
      <c r="F20" s="67">
        <v>0</v>
      </c>
      <c r="G20" s="67">
        <v>0</v>
      </c>
      <c r="H20" s="67">
        <v>0</v>
      </c>
      <c r="I20" s="67">
        <v>1266</v>
      </c>
      <c r="J20" s="67">
        <v>0</v>
      </c>
    </row>
    <row r="21" spans="1:10" ht="19.899999999999999" customHeight="1" x14ac:dyDescent="0.25">
      <c r="A21" s="68" t="s">
        <v>137</v>
      </c>
      <c r="B21" s="66" t="s">
        <v>137</v>
      </c>
      <c r="C21" s="70">
        <v>4170</v>
      </c>
      <c r="D21" s="70">
        <v>0</v>
      </c>
      <c r="E21" s="70">
        <v>0</v>
      </c>
      <c r="F21" s="70">
        <v>0</v>
      </c>
      <c r="G21" s="70">
        <v>3930</v>
      </c>
      <c r="H21" s="71">
        <v>0</v>
      </c>
      <c r="I21" s="70">
        <v>240</v>
      </c>
      <c r="J21" s="70">
        <v>0</v>
      </c>
    </row>
    <row r="22" spans="1:10" ht="19.899999999999999" customHeight="1" x14ac:dyDescent="0.25">
      <c r="A22" s="377" t="s">
        <v>138</v>
      </c>
      <c r="B22" s="73" t="s">
        <v>139</v>
      </c>
      <c r="C22" s="67">
        <v>640</v>
      </c>
      <c r="D22" s="67">
        <v>0</v>
      </c>
      <c r="E22" s="67">
        <v>0</v>
      </c>
      <c r="F22" s="67">
        <v>0</v>
      </c>
      <c r="G22" s="67">
        <v>400</v>
      </c>
      <c r="H22" s="67">
        <v>0</v>
      </c>
      <c r="I22" s="67">
        <v>240</v>
      </c>
      <c r="J22" s="67">
        <v>0</v>
      </c>
    </row>
    <row r="23" spans="1:10" ht="29.45" customHeight="1" x14ac:dyDescent="0.25">
      <c r="A23" s="375"/>
      <c r="B23" s="74" t="s">
        <v>140</v>
      </c>
      <c r="C23" s="67">
        <v>1250</v>
      </c>
      <c r="D23" s="67">
        <v>0</v>
      </c>
      <c r="E23" s="67">
        <v>0</v>
      </c>
      <c r="F23" s="67">
        <v>0</v>
      </c>
      <c r="G23" s="67">
        <v>1250</v>
      </c>
      <c r="H23" s="67">
        <v>0</v>
      </c>
      <c r="I23" s="67">
        <v>0</v>
      </c>
      <c r="J23" s="67">
        <v>0</v>
      </c>
    </row>
    <row r="24" spans="1:10" ht="32.450000000000003" customHeight="1" x14ac:dyDescent="0.25">
      <c r="A24" s="376"/>
      <c r="B24" s="74" t="s">
        <v>141</v>
      </c>
      <c r="C24" s="67">
        <v>2280</v>
      </c>
      <c r="D24" s="67">
        <v>0</v>
      </c>
      <c r="E24" s="67">
        <v>0</v>
      </c>
      <c r="F24" s="67">
        <v>0</v>
      </c>
      <c r="G24" s="67">
        <v>2280</v>
      </c>
      <c r="H24" s="67">
        <v>0</v>
      </c>
      <c r="I24" s="67">
        <v>0</v>
      </c>
      <c r="J24" s="67">
        <v>0</v>
      </c>
    </row>
    <row r="25" spans="1:10" ht="34.15" customHeight="1" x14ac:dyDescent="0.25">
      <c r="A25" s="68" t="s">
        <v>142</v>
      </c>
      <c r="B25" s="74" t="s">
        <v>143</v>
      </c>
      <c r="C25" s="67">
        <v>5918</v>
      </c>
      <c r="D25" s="67">
        <v>0</v>
      </c>
      <c r="E25" s="67">
        <v>0</v>
      </c>
      <c r="F25" s="67">
        <v>0</v>
      </c>
      <c r="G25" s="67">
        <v>3753</v>
      </c>
      <c r="H25" s="67">
        <v>0</v>
      </c>
      <c r="I25" s="67">
        <v>2165</v>
      </c>
      <c r="J25" s="67">
        <v>0</v>
      </c>
    </row>
    <row r="26" spans="1:10" ht="19.899999999999999" customHeight="1" x14ac:dyDescent="0.25">
      <c r="A26" s="69" t="s">
        <v>35</v>
      </c>
      <c r="B26" s="66" t="s">
        <v>68</v>
      </c>
      <c r="C26" s="67">
        <v>7973</v>
      </c>
      <c r="D26" s="67">
        <v>7973</v>
      </c>
      <c r="E26" s="67">
        <v>0</v>
      </c>
      <c r="F26" s="67">
        <v>0</v>
      </c>
      <c r="G26" s="67">
        <v>7973</v>
      </c>
      <c r="H26" s="67">
        <v>7973</v>
      </c>
      <c r="I26" s="67">
        <v>0</v>
      </c>
      <c r="J26" s="67">
        <v>0</v>
      </c>
    </row>
    <row r="27" spans="1:10" ht="19.899999999999999" customHeight="1" x14ac:dyDescent="0.25">
      <c r="A27" s="68" t="s">
        <v>144</v>
      </c>
      <c r="B27" s="66" t="s">
        <v>70</v>
      </c>
      <c r="C27" s="67">
        <v>575</v>
      </c>
      <c r="D27" s="67">
        <v>0</v>
      </c>
      <c r="E27" s="67">
        <v>0</v>
      </c>
      <c r="F27" s="67">
        <v>0</v>
      </c>
      <c r="G27" s="67">
        <v>330</v>
      </c>
      <c r="H27" s="67">
        <v>0</v>
      </c>
      <c r="I27" s="67">
        <v>245</v>
      </c>
      <c r="J27" s="67">
        <v>0</v>
      </c>
    </row>
    <row r="28" spans="1:10" ht="19.899999999999999" customHeight="1" x14ac:dyDescent="0.25">
      <c r="A28" s="68" t="s">
        <v>145</v>
      </c>
      <c r="B28" s="66" t="s">
        <v>146</v>
      </c>
      <c r="C28" s="67">
        <v>1187</v>
      </c>
      <c r="D28" s="67">
        <v>0</v>
      </c>
      <c r="E28" s="67">
        <v>0</v>
      </c>
      <c r="F28" s="67">
        <v>0</v>
      </c>
      <c r="G28" s="67">
        <v>260</v>
      </c>
      <c r="H28" s="67">
        <v>0</v>
      </c>
      <c r="I28" s="67">
        <v>927</v>
      </c>
      <c r="J28" s="67">
        <v>0</v>
      </c>
    </row>
    <row r="29" spans="1:10" ht="19.899999999999999" customHeight="1" x14ac:dyDescent="0.25">
      <c r="A29" s="68" t="s">
        <v>147</v>
      </c>
      <c r="B29" s="66" t="s">
        <v>148</v>
      </c>
      <c r="C29" s="67">
        <v>3969</v>
      </c>
      <c r="D29" s="67">
        <v>0</v>
      </c>
      <c r="E29" s="67">
        <v>2769</v>
      </c>
      <c r="F29" s="67">
        <v>0</v>
      </c>
      <c r="G29" s="67">
        <v>0</v>
      </c>
      <c r="H29" s="67">
        <v>0</v>
      </c>
      <c r="I29" s="67">
        <v>1200</v>
      </c>
      <c r="J29" s="67">
        <v>0</v>
      </c>
    </row>
    <row r="30" spans="1:10" ht="19.899999999999999" customHeight="1" x14ac:dyDescent="0.25">
      <c r="A30" s="68" t="s">
        <v>149</v>
      </c>
      <c r="B30" s="66" t="s">
        <v>150</v>
      </c>
      <c r="C30" s="67">
        <v>330</v>
      </c>
      <c r="D30" s="67">
        <v>0</v>
      </c>
      <c r="E30" s="67">
        <v>0</v>
      </c>
      <c r="F30" s="67">
        <v>0</v>
      </c>
      <c r="G30" s="67">
        <v>0</v>
      </c>
      <c r="H30" s="67">
        <v>0</v>
      </c>
      <c r="I30" s="67">
        <v>330</v>
      </c>
      <c r="J30" s="67">
        <v>0</v>
      </c>
    </row>
    <row r="31" spans="1:10" ht="19.899999999999999" customHeight="1" x14ac:dyDescent="0.25">
      <c r="A31" s="75" t="s">
        <v>151</v>
      </c>
      <c r="B31" s="66" t="s">
        <v>152</v>
      </c>
      <c r="C31" s="67">
        <v>426</v>
      </c>
      <c r="D31" s="67">
        <v>426</v>
      </c>
      <c r="E31" s="67">
        <v>0</v>
      </c>
      <c r="F31" s="67">
        <v>0</v>
      </c>
      <c r="G31" s="67">
        <v>0</v>
      </c>
      <c r="H31" s="67">
        <v>0</v>
      </c>
      <c r="I31" s="67">
        <v>426</v>
      </c>
      <c r="J31" s="67">
        <v>426</v>
      </c>
    </row>
    <row r="32" spans="1:10" ht="19.899999999999999" customHeight="1" x14ac:dyDescent="0.25">
      <c r="A32" s="68" t="s">
        <v>153</v>
      </c>
      <c r="B32" s="66" t="s">
        <v>154</v>
      </c>
      <c r="C32" s="67">
        <v>863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863</v>
      </c>
      <c r="J32" s="67">
        <v>0</v>
      </c>
    </row>
    <row r="33" spans="1:10" ht="19.899999999999999" customHeight="1" x14ac:dyDescent="0.25">
      <c r="A33" s="76" t="s">
        <v>155</v>
      </c>
      <c r="B33" s="77" t="s">
        <v>156</v>
      </c>
      <c r="C33" s="67">
        <v>21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21</v>
      </c>
      <c r="J33" s="67">
        <v>0</v>
      </c>
    </row>
    <row r="34" spans="1:10" ht="19.899999999999999" customHeight="1" x14ac:dyDescent="0.25">
      <c r="A34" s="68" t="s">
        <v>157</v>
      </c>
      <c r="B34" s="66" t="s">
        <v>158</v>
      </c>
      <c r="C34" s="78">
        <v>12418</v>
      </c>
      <c r="D34" s="67">
        <v>0</v>
      </c>
      <c r="E34" s="67">
        <v>10503</v>
      </c>
      <c r="F34" s="67">
        <v>0</v>
      </c>
      <c r="G34" s="67">
        <v>40</v>
      </c>
      <c r="H34" s="67">
        <v>0</v>
      </c>
      <c r="I34" s="67">
        <v>1875</v>
      </c>
      <c r="J34" s="67">
        <v>0</v>
      </c>
    </row>
    <row r="35" spans="1:10" ht="19.899999999999999" customHeight="1" x14ac:dyDescent="0.25">
      <c r="A35" s="391" t="s">
        <v>159</v>
      </c>
      <c r="B35" s="66" t="s">
        <v>160</v>
      </c>
      <c r="C35" s="67">
        <v>159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159</v>
      </c>
      <c r="J35" s="67">
        <v>0</v>
      </c>
    </row>
    <row r="36" spans="1:10" ht="19.899999999999999" customHeight="1" x14ac:dyDescent="0.25">
      <c r="A36" s="392"/>
      <c r="B36" s="66" t="s">
        <v>161</v>
      </c>
      <c r="C36" s="67">
        <v>80</v>
      </c>
      <c r="D36" s="67">
        <v>0</v>
      </c>
      <c r="E36" s="67">
        <v>0</v>
      </c>
      <c r="F36" s="67">
        <v>0</v>
      </c>
      <c r="G36" s="67">
        <v>50</v>
      </c>
      <c r="H36" s="67">
        <v>0</v>
      </c>
      <c r="I36" s="67">
        <v>30</v>
      </c>
      <c r="J36" s="67">
        <v>0</v>
      </c>
    </row>
    <row r="37" spans="1:10" ht="19.899999999999999" customHeight="1" x14ac:dyDescent="0.25">
      <c r="A37" s="75" t="s">
        <v>162</v>
      </c>
      <c r="B37" s="66" t="s">
        <v>163</v>
      </c>
      <c r="C37" s="67">
        <v>1050</v>
      </c>
      <c r="D37" s="67">
        <v>0</v>
      </c>
      <c r="E37" s="67">
        <v>0</v>
      </c>
      <c r="F37" s="67">
        <v>0</v>
      </c>
      <c r="G37" s="67">
        <v>980</v>
      </c>
      <c r="H37" s="67">
        <v>0</v>
      </c>
      <c r="I37" s="67">
        <v>70</v>
      </c>
      <c r="J37" s="67">
        <v>0</v>
      </c>
    </row>
    <row r="38" spans="1:10" ht="19.899999999999999" customHeight="1" x14ac:dyDescent="0.25">
      <c r="A38" s="75" t="s">
        <v>164</v>
      </c>
      <c r="B38" s="66" t="s">
        <v>92</v>
      </c>
      <c r="C38" s="67">
        <v>3738</v>
      </c>
      <c r="D38" s="67">
        <v>0</v>
      </c>
      <c r="E38" s="67">
        <v>0</v>
      </c>
      <c r="F38" s="67">
        <v>0</v>
      </c>
      <c r="G38" s="67">
        <v>2191</v>
      </c>
      <c r="H38" s="67">
        <v>0</v>
      </c>
      <c r="I38" s="67">
        <v>1547</v>
      </c>
      <c r="J38" s="67">
        <v>0</v>
      </c>
    </row>
    <row r="39" spans="1:10" ht="19.899999999999999" customHeight="1" x14ac:dyDescent="0.25">
      <c r="A39" s="68" t="s">
        <v>165</v>
      </c>
      <c r="B39" s="66" t="s">
        <v>166</v>
      </c>
      <c r="C39" s="67">
        <v>330</v>
      </c>
      <c r="D39" s="67">
        <v>0</v>
      </c>
      <c r="E39" s="67">
        <v>0</v>
      </c>
      <c r="F39" s="67">
        <v>0</v>
      </c>
      <c r="G39" s="67">
        <v>0</v>
      </c>
      <c r="H39" s="67">
        <v>0</v>
      </c>
      <c r="I39" s="67">
        <v>330</v>
      </c>
      <c r="J39" s="67">
        <v>0</v>
      </c>
    </row>
    <row r="40" spans="1:10" ht="19.899999999999999" customHeight="1" x14ac:dyDescent="0.25">
      <c r="A40" s="79" t="s">
        <v>167</v>
      </c>
      <c r="B40" s="80" t="s">
        <v>168</v>
      </c>
      <c r="C40" s="81">
        <v>3151</v>
      </c>
      <c r="D40" s="82">
        <v>0</v>
      </c>
      <c r="E40" s="82">
        <v>3151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</row>
    <row r="41" spans="1:10" s="85" customFormat="1" ht="22.9" customHeight="1" x14ac:dyDescent="0.2">
      <c r="A41" s="393" t="s">
        <v>100</v>
      </c>
      <c r="B41" s="393"/>
      <c r="C41" s="83">
        <v>58590</v>
      </c>
      <c r="D41" s="84">
        <v>8687</v>
      </c>
      <c r="E41" s="84">
        <v>16423</v>
      </c>
      <c r="F41" s="84">
        <v>0</v>
      </c>
      <c r="G41" s="84">
        <v>26089</v>
      </c>
      <c r="H41" s="84">
        <v>7973</v>
      </c>
      <c r="I41" s="84">
        <v>16078</v>
      </c>
      <c r="J41" s="84">
        <v>714</v>
      </c>
    </row>
    <row r="42" spans="1:10" s="85" customFormat="1" ht="16.149999999999999" customHeight="1" x14ac:dyDescent="0.2">
      <c r="A42" s="393" t="s">
        <v>169</v>
      </c>
      <c r="B42" s="393"/>
      <c r="C42" s="84">
        <v>1567</v>
      </c>
      <c r="D42" s="84"/>
      <c r="E42" s="84"/>
      <c r="F42" s="84"/>
      <c r="G42" s="84"/>
      <c r="H42" s="84"/>
      <c r="I42" s="84"/>
      <c r="J42" s="84"/>
    </row>
    <row r="43" spans="1:10" ht="16.899999999999999" customHeight="1" x14ac:dyDescent="0.25">
      <c r="A43" s="394" t="s">
        <v>102</v>
      </c>
      <c r="B43" s="394"/>
      <c r="C43" s="86">
        <v>60157</v>
      </c>
      <c r="D43" s="86">
        <v>8687</v>
      </c>
      <c r="E43" s="86">
        <v>16423</v>
      </c>
      <c r="F43" s="86">
        <v>0</v>
      </c>
      <c r="G43" s="86">
        <v>26089</v>
      </c>
      <c r="H43" s="86">
        <v>7973</v>
      </c>
      <c r="I43" s="86">
        <v>16078</v>
      </c>
      <c r="J43" s="86">
        <v>714</v>
      </c>
    </row>
  </sheetData>
  <mergeCells count="15">
    <mergeCell ref="A35:A36"/>
    <mergeCell ref="A41:B41"/>
    <mergeCell ref="A42:B42"/>
    <mergeCell ref="A43:B43"/>
    <mergeCell ref="E5:F5"/>
    <mergeCell ref="G5:H5"/>
    <mergeCell ref="I5:J5"/>
    <mergeCell ref="A7:A9"/>
    <mergeCell ref="A22:A24"/>
    <mergeCell ref="A1:H1"/>
    <mergeCell ref="B3:H3"/>
    <mergeCell ref="A4:A6"/>
    <mergeCell ref="B4:B6"/>
    <mergeCell ref="C4:D5"/>
    <mergeCell ref="E4:J4"/>
  </mergeCells>
  <conditionalFormatting sqref="C7:D15 C17:D41">
    <cfRule type="cellIs" dxfId="1" priority="2" operator="notEqual">
      <formula>E7+G7+I7</formula>
    </cfRule>
  </conditionalFormatting>
  <conditionalFormatting sqref="C16:D16">
    <cfRule type="cellIs" dxfId="0" priority="1" operator="notEqual">
      <formula>E16+G16+I16</formula>
    </cfRule>
  </conditionalFormatting>
  <pageMargins left="0.70866141732283472" right="0.16" top="0.42" bottom="0.28999999999999998" header="0.31496062992125984" footer="0.31496062992125984"/>
  <pageSetup paperSize="9" scale="4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75"/>
  <sheetViews>
    <sheetView workbookViewId="0">
      <selection activeCell="I4" sqref="I4:I6"/>
    </sheetView>
  </sheetViews>
  <sheetFormatPr defaultRowHeight="15" x14ac:dyDescent="0.25"/>
  <cols>
    <col min="1" max="1" width="33.140625" customWidth="1"/>
    <col min="2" max="14" width="16.28515625" customWidth="1"/>
  </cols>
  <sheetData>
    <row r="1" spans="1:14" x14ac:dyDescent="0.25">
      <c r="A1" s="403"/>
      <c r="B1" s="401" t="s">
        <v>172</v>
      </c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</row>
    <row r="2" spans="1:14" x14ac:dyDescent="0.25">
      <c r="A2" s="403"/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</row>
    <row r="3" spans="1:14" ht="19.5" thickBot="1" x14ac:dyDescent="0.3">
      <c r="A3" s="402" t="s">
        <v>173</v>
      </c>
      <c r="B3" s="402"/>
      <c r="C3" s="402"/>
      <c r="D3" s="402"/>
      <c r="E3" s="402"/>
      <c r="F3" s="402"/>
      <c r="G3" s="402"/>
      <c r="H3" s="87"/>
      <c r="I3" s="87"/>
      <c r="J3" s="87"/>
      <c r="K3" s="87"/>
      <c r="L3" s="87"/>
      <c r="M3" s="87"/>
      <c r="N3" s="87"/>
    </row>
    <row r="4" spans="1:14" ht="15" customHeight="1" x14ac:dyDescent="0.25">
      <c r="A4" s="404" t="s">
        <v>174</v>
      </c>
      <c r="B4" s="407" t="s">
        <v>175</v>
      </c>
      <c r="C4" s="408"/>
      <c r="D4" s="408"/>
      <c r="E4" s="408"/>
      <c r="F4" s="409"/>
      <c r="G4" s="413" t="s">
        <v>176</v>
      </c>
      <c r="H4" s="413" t="s">
        <v>177</v>
      </c>
      <c r="I4" s="416" t="s">
        <v>178</v>
      </c>
      <c r="J4" s="419" t="s">
        <v>179</v>
      </c>
      <c r="K4" s="395" t="s">
        <v>180</v>
      </c>
      <c r="L4" s="396"/>
      <c r="M4" s="396"/>
      <c r="N4" s="397"/>
    </row>
    <row r="5" spans="1:14" ht="15" customHeight="1" x14ac:dyDescent="0.25">
      <c r="A5" s="405"/>
      <c r="B5" s="410"/>
      <c r="C5" s="411"/>
      <c r="D5" s="411"/>
      <c r="E5" s="411"/>
      <c r="F5" s="412"/>
      <c r="G5" s="414"/>
      <c r="H5" s="414"/>
      <c r="I5" s="417"/>
      <c r="J5" s="420"/>
      <c r="K5" s="398" t="s">
        <v>181</v>
      </c>
      <c r="L5" s="399"/>
      <c r="M5" s="398" t="s">
        <v>182</v>
      </c>
      <c r="N5" s="400"/>
    </row>
    <row r="6" spans="1:14" ht="87" customHeight="1" thickBot="1" x14ac:dyDescent="0.3">
      <c r="A6" s="406"/>
      <c r="B6" s="109" t="s">
        <v>10</v>
      </c>
      <c r="C6" s="110" t="s">
        <v>183</v>
      </c>
      <c r="D6" s="110" t="s">
        <v>184</v>
      </c>
      <c r="E6" s="110" t="s">
        <v>185</v>
      </c>
      <c r="F6" s="110" t="s">
        <v>186</v>
      </c>
      <c r="G6" s="415"/>
      <c r="H6" s="415"/>
      <c r="I6" s="418"/>
      <c r="J6" s="421"/>
      <c r="K6" s="110" t="s">
        <v>186</v>
      </c>
      <c r="L6" s="111" t="s">
        <v>177</v>
      </c>
      <c r="M6" s="110" t="s">
        <v>186</v>
      </c>
      <c r="N6" s="112" t="s">
        <v>177</v>
      </c>
    </row>
    <row r="7" spans="1:14" ht="15.75" x14ac:dyDescent="0.25">
      <c r="A7" s="113" t="s">
        <v>187</v>
      </c>
      <c r="B7" s="114">
        <v>200971</v>
      </c>
      <c r="C7" s="115">
        <v>15</v>
      </c>
      <c r="D7" s="115">
        <v>0</v>
      </c>
      <c r="E7" s="115">
        <v>0</v>
      </c>
      <c r="F7" s="115">
        <v>200956</v>
      </c>
      <c r="G7" s="115">
        <v>107</v>
      </c>
      <c r="H7" s="115">
        <v>119962</v>
      </c>
      <c r="I7" s="115">
        <v>0</v>
      </c>
      <c r="J7" s="116"/>
      <c r="K7" s="117">
        <v>8266</v>
      </c>
      <c r="L7" s="118">
        <v>1400</v>
      </c>
      <c r="M7" s="118">
        <v>23950</v>
      </c>
      <c r="N7" s="119">
        <v>10850</v>
      </c>
    </row>
    <row r="8" spans="1:14" ht="15.75" x14ac:dyDescent="0.25">
      <c r="A8" s="120" t="s">
        <v>188</v>
      </c>
      <c r="B8" s="121">
        <v>6339</v>
      </c>
      <c r="C8" s="115">
        <v>0</v>
      </c>
      <c r="D8" s="115">
        <v>0</v>
      </c>
      <c r="E8" s="115">
        <v>0</v>
      </c>
      <c r="F8" s="115">
        <v>6339</v>
      </c>
      <c r="G8" s="115">
        <v>0</v>
      </c>
      <c r="H8" s="115">
        <v>7045</v>
      </c>
      <c r="I8" s="115">
        <v>0</v>
      </c>
      <c r="J8" s="122"/>
      <c r="K8" s="123">
        <v>2200</v>
      </c>
      <c r="L8" s="124">
        <v>2200</v>
      </c>
      <c r="M8" s="124">
        <v>0</v>
      </c>
      <c r="N8" s="125">
        <v>0</v>
      </c>
    </row>
    <row r="9" spans="1:14" ht="15.75" x14ac:dyDescent="0.25">
      <c r="A9" s="120" t="s">
        <v>189</v>
      </c>
      <c r="B9" s="121">
        <v>21852</v>
      </c>
      <c r="C9" s="115">
        <v>0</v>
      </c>
      <c r="D9" s="115">
        <v>0</v>
      </c>
      <c r="E9" s="115">
        <v>0</v>
      </c>
      <c r="F9" s="115">
        <v>21852</v>
      </c>
      <c r="G9" s="115">
        <v>0</v>
      </c>
      <c r="H9" s="115">
        <v>6950</v>
      </c>
      <c r="I9" s="115">
        <v>0</v>
      </c>
      <c r="J9" s="122"/>
      <c r="K9" s="123">
        <v>1300</v>
      </c>
      <c r="L9" s="124">
        <v>2100</v>
      </c>
      <c r="M9" s="124">
        <v>0</v>
      </c>
      <c r="N9" s="125">
        <v>0</v>
      </c>
    </row>
    <row r="10" spans="1:14" ht="15.75" x14ac:dyDescent="0.25">
      <c r="A10" s="120" t="s">
        <v>190</v>
      </c>
      <c r="B10" s="121">
        <v>9310</v>
      </c>
      <c r="C10" s="115">
        <v>0</v>
      </c>
      <c r="D10" s="115">
        <v>0</v>
      </c>
      <c r="E10" s="115">
        <v>0</v>
      </c>
      <c r="F10" s="115">
        <v>9310</v>
      </c>
      <c r="G10" s="115">
        <v>0</v>
      </c>
      <c r="H10" s="115">
        <v>1812</v>
      </c>
      <c r="I10" s="115">
        <v>0</v>
      </c>
      <c r="J10" s="122"/>
      <c r="K10" s="123">
        <v>0</v>
      </c>
      <c r="L10" s="124">
        <v>0</v>
      </c>
      <c r="M10" s="124">
        <v>0</v>
      </c>
      <c r="N10" s="125">
        <v>0</v>
      </c>
    </row>
    <row r="11" spans="1:14" ht="15.75" x14ac:dyDescent="0.25">
      <c r="A11" s="120" t="s">
        <v>191</v>
      </c>
      <c r="B11" s="121">
        <v>6102</v>
      </c>
      <c r="C11" s="115">
        <v>0</v>
      </c>
      <c r="D11" s="115">
        <v>0</v>
      </c>
      <c r="E11" s="115">
        <v>0</v>
      </c>
      <c r="F11" s="115">
        <v>6102</v>
      </c>
      <c r="G11" s="115">
        <v>0</v>
      </c>
      <c r="H11" s="115">
        <v>3278</v>
      </c>
      <c r="I11" s="115">
        <v>0</v>
      </c>
      <c r="J11" s="122"/>
      <c r="K11" s="123">
        <v>0</v>
      </c>
      <c r="L11" s="124">
        <v>0</v>
      </c>
      <c r="M11" s="124">
        <v>0</v>
      </c>
      <c r="N11" s="125">
        <v>0</v>
      </c>
    </row>
    <row r="12" spans="1:14" ht="15.75" x14ac:dyDescent="0.25">
      <c r="A12" s="120" t="s">
        <v>192</v>
      </c>
      <c r="B12" s="121">
        <v>1024</v>
      </c>
      <c r="C12" s="115">
        <v>0</v>
      </c>
      <c r="D12" s="115">
        <v>0</v>
      </c>
      <c r="E12" s="115">
        <v>0</v>
      </c>
      <c r="F12" s="115">
        <v>1024</v>
      </c>
      <c r="G12" s="115">
        <v>0</v>
      </c>
      <c r="H12" s="115">
        <v>52</v>
      </c>
      <c r="I12" s="115">
        <v>0</v>
      </c>
      <c r="J12" s="122"/>
      <c r="K12" s="123">
        <v>0</v>
      </c>
      <c r="L12" s="124">
        <v>0</v>
      </c>
      <c r="M12" s="124">
        <v>0</v>
      </c>
      <c r="N12" s="125">
        <v>0</v>
      </c>
    </row>
    <row r="13" spans="1:14" ht="15.75" x14ac:dyDescent="0.25">
      <c r="A13" s="120" t="s">
        <v>193</v>
      </c>
      <c r="B13" s="121">
        <v>6237</v>
      </c>
      <c r="C13" s="115">
        <v>0</v>
      </c>
      <c r="D13" s="115">
        <v>0</v>
      </c>
      <c r="E13" s="115">
        <v>0</v>
      </c>
      <c r="F13" s="115">
        <v>6237</v>
      </c>
      <c r="G13" s="115">
        <v>20</v>
      </c>
      <c r="H13" s="115">
        <v>1555</v>
      </c>
      <c r="I13" s="115">
        <v>0</v>
      </c>
      <c r="J13" s="122"/>
      <c r="K13" s="123">
        <v>500</v>
      </c>
      <c r="L13" s="124">
        <v>100</v>
      </c>
      <c r="M13" s="124">
        <v>0</v>
      </c>
      <c r="N13" s="125">
        <v>0</v>
      </c>
    </row>
    <row r="14" spans="1:14" ht="15.75" x14ac:dyDescent="0.25">
      <c r="A14" s="120" t="s">
        <v>194</v>
      </c>
      <c r="B14" s="121">
        <v>21013</v>
      </c>
      <c r="C14" s="115">
        <v>0</v>
      </c>
      <c r="D14" s="115">
        <v>0</v>
      </c>
      <c r="E14" s="115">
        <v>0</v>
      </c>
      <c r="F14" s="115">
        <v>21013</v>
      </c>
      <c r="G14" s="115">
        <v>1641</v>
      </c>
      <c r="H14" s="115">
        <v>9090</v>
      </c>
      <c r="I14" s="115">
        <v>0</v>
      </c>
      <c r="J14" s="122"/>
      <c r="K14" s="123">
        <v>400</v>
      </c>
      <c r="L14" s="124">
        <v>100</v>
      </c>
      <c r="M14" s="124">
        <v>0</v>
      </c>
      <c r="N14" s="125">
        <v>0</v>
      </c>
    </row>
    <row r="15" spans="1:14" ht="15.75" x14ac:dyDescent="0.25">
      <c r="A15" s="120" t="s">
        <v>195</v>
      </c>
      <c r="B15" s="121">
        <v>10074</v>
      </c>
      <c r="C15" s="115">
        <v>0</v>
      </c>
      <c r="D15" s="115">
        <v>0</v>
      </c>
      <c r="E15" s="115">
        <v>0</v>
      </c>
      <c r="F15" s="115">
        <v>10074</v>
      </c>
      <c r="G15" s="115">
        <v>10</v>
      </c>
      <c r="H15" s="115">
        <v>3206</v>
      </c>
      <c r="I15" s="115">
        <v>0</v>
      </c>
      <c r="J15" s="122"/>
      <c r="K15" s="123">
        <v>0</v>
      </c>
      <c r="L15" s="124">
        <v>0</v>
      </c>
      <c r="M15" s="124">
        <v>0</v>
      </c>
      <c r="N15" s="125">
        <v>0</v>
      </c>
    </row>
    <row r="16" spans="1:14" ht="15.75" x14ac:dyDescent="0.25">
      <c r="A16" s="120" t="s">
        <v>196</v>
      </c>
      <c r="B16" s="121">
        <v>55083</v>
      </c>
      <c r="C16" s="115">
        <v>70</v>
      </c>
      <c r="D16" s="115">
        <v>0</v>
      </c>
      <c r="E16" s="115">
        <v>0</v>
      </c>
      <c r="F16" s="115">
        <v>55013</v>
      </c>
      <c r="G16" s="115">
        <v>776</v>
      </c>
      <c r="H16" s="115">
        <v>36134</v>
      </c>
      <c r="I16" s="115">
        <v>0</v>
      </c>
      <c r="J16" s="122"/>
      <c r="K16" s="123">
        <v>0</v>
      </c>
      <c r="L16" s="124">
        <v>0</v>
      </c>
      <c r="M16" s="124">
        <v>0</v>
      </c>
      <c r="N16" s="125">
        <v>0</v>
      </c>
    </row>
    <row r="17" spans="1:14" ht="15.75" x14ac:dyDescent="0.25">
      <c r="A17" s="120" t="s">
        <v>197</v>
      </c>
      <c r="B17" s="121">
        <v>33545</v>
      </c>
      <c r="C17" s="115">
        <v>0</v>
      </c>
      <c r="D17" s="115">
        <v>0</v>
      </c>
      <c r="E17" s="115">
        <v>0</v>
      </c>
      <c r="F17" s="115">
        <v>33545</v>
      </c>
      <c r="G17" s="115">
        <v>25</v>
      </c>
      <c r="H17" s="115">
        <v>13772</v>
      </c>
      <c r="I17" s="115">
        <v>0</v>
      </c>
      <c r="J17" s="122"/>
      <c r="K17" s="123">
        <v>0</v>
      </c>
      <c r="L17" s="124">
        <v>0</v>
      </c>
      <c r="M17" s="124">
        <v>0</v>
      </c>
      <c r="N17" s="125">
        <v>0</v>
      </c>
    </row>
    <row r="18" spans="1:14" ht="15.75" x14ac:dyDescent="0.25">
      <c r="A18" s="120" t="s">
        <v>198</v>
      </c>
      <c r="B18" s="121">
        <v>45222</v>
      </c>
      <c r="C18" s="115">
        <v>0</v>
      </c>
      <c r="D18" s="115">
        <v>0</v>
      </c>
      <c r="E18" s="115">
        <v>0</v>
      </c>
      <c r="F18" s="115">
        <v>45222</v>
      </c>
      <c r="G18" s="115">
        <v>2790</v>
      </c>
      <c r="H18" s="115">
        <v>31890</v>
      </c>
      <c r="I18" s="115">
        <v>948</v>
      </c>
      <c r="J18" s="122"/>
      <c r="K18" s="123">
        <v>0</v>
      </c>
      <c r="L18" s="124">
        <v>0</v>
      </c>
      <c r="M18" s="124">
        <v>0</v>
      </c>
      <c r="N18" s="125">
        <v>0</v>
      </c>
    </row>
    <row r="19" spans="1:14" ht="15.75" x14ac:dyDescent="0.25">
      <c r="A19" s="120" t="s">
        <v>199</v>
      </c>
      <c r="B19" s="121">
        <v>10390</v>
      </c>
      <c r="C19" s="115">
        <v>0</v>
      </c>
      <c r="D19" s="115">
        <v>0</v>
      </c>
      <c r="E19" s="115">
        <v>0</v>
      </c>
      <c r="F19" s="115">
        <v>10390</v>
      </c>
      <c r="G19" s="115">
        <v>0</v>
      </c>
      <c r="H19" s="115">
        <v>3704</v>
      </c>
      <c r="I19" s="115">
        <v>0</v>
      </c>
      <c r="J19" s="122"/>
      <c r="K19" s="123">
        <v>800</v>
      </c>
      <c r="L19" s="124">
        <v>1000</v>
      </c>
      <c r="M19" s="124">
        <v>0</v>
      </c>
      <c r="N19" s="125">
        <v>0</v>
      </c>
    </row>
    <row r="20" spans="1:14" ht="15.75" x14ac:dyDescent="0.25">
      <c r="A20" s="120" t="s">
        <v>200</v>
      </c>
      <c r="B20" s="121">
        <v>2989</v>
      </c>
      <c r="C20" s="115">
        <v>0</v>
      </c>
      <c r="D20" s="115">
        <v>0</v>
      </c>
      <c r="E20" s="115">
        <v>0</v>
      </c>
      <c r="F20" s="115">
        <v>2989</v>
      </c>
      <c r="G20" s="115">
        <v>0</v>
      </c>
      <c r="H20" s="115">
        <v>95</v>
      </c>
      <c r="I20" s="115">
        <v>0</v>
      </c>
      <c r="J20" s="122"/>
      <c r="K20" s="123">
        <v>0</v>
      </c>
      <c r="L20" s="124">
        <v>0</v>
      </c>
      <c r="M20" s="124">
        <v>0</v>
      </c>
      <c r="N20" s="125">
        <v>0</v>
      </c>
    </row>
    <row r="21" spans="1:14" ht="15.75" x14ac:dyDescent="0.25">
      <c r="A21" s="120" t="s">
        <v>201</v>
      </c>
      <c r="B21" s="121">
        <v>100655</v>
      </c>
      <c r="C21" s="115">
        <v>600</v>
      </c>
      <c r="D21" s="115">
        <v>0</v>
      </c>
      <c r="E21" s="115">
        <v>0</v>
      </c>
      <c r="F21" s="115">
        <v>100055</v>
      </c>
      <c r="G21" s="115">
        <v>8933</v>
      </c>
      <c r="H21" s="115">
        <v>87622</v>
      </c>
      <c r="I21" s="115">
        <v>0</v>
      </c>
      <c r="J21" s="122"/>
      <c r="K21" s="123">
        <v>900</v>
      </c>
      <c r="L21" s="124">
        <v>450</v>
      </c>
      <c r="M21" s="124">
        <v>0</v>
      </c>
      <c r="N21" s="125">
        <v>0</v>
      </c>
    </row>
    <row r="22" spans="1:14" ht="31.5" x14ac:dyDescent="0.25">
      <c r="A22" s="120" t="s">
        <v>202</v>
      </c>
      <c r="B22" s="121">
        <v>0</v>
      </c>
      <c r="C22" s="115">
        <v>0</v>
      </c>
      <c r="D22" s="115">
        <v>0</v>
      </c>
      <c r="E22" s="115">
        <v>0</v>
      </c>
      <c r="F22" s="115">
        <v>0</v>
      </c>
      <c r="G22" s="115">
        <v>0</v>
      </c>
      <c r="H22" s="115">
        <v>0</v>
      </c>
      <c r="I22" s="115">
        <v>615</v>
      </c>
      <c r="J22" s="122"/>
      <c r="K22" s="123">
        <v>0</v>
      </c>
      <c r="L22" s="124">
        <v>0</v>
      </c>
      <c r="M22" s="124">
        <v>0</v>
      </c>
      <c r="N22" s="125">
        <v>0</v>
      </c>
    </row>
    <row r="23" spans="1:14" ht="15.75" x14ac:dyDescent="0.25">
      <c r="A23" s="120" t="s">
        <v>203</v>
      </c>
      <c r="B23" s="121">
        <v>7107</v>
      </c>
      <c r="C23" s="115">
        <v>0</v>
      </c>
      <c r="D23" s="115">
        <v>0</v>
      </c>
      <c r="E23" s="115">
        <v>0</v>
      </c>
      <c r="F23" s="115">
        <v>7107</v>
      </c>
      <c r="G23" s="115">
        <v>220</v>
      </c>
      <c r="H23" s="115">
        <v>865</v>
      </c>
      <c r="I23" s="115">
        <v>0</v>
      </c>
      <c r="J23" s="122"/>
      <c r="K23" s="123">
        <v>0</v>
      </c>
      <c r="L23" s="124">
        <v>0</v>
      </c>
      <c r="M23" s="124">
        <v>0</v>
      </c>
      <c r="N23" s="125">
        <v>0</v>
      </c>
    </row>
    <row r="24" spans="1:14" ht="15.75" x14ac:dyDescent="0.25">
      <c r="A24" s="120" t="s">
        <v>204</v>
      </c>
      <c r="B24" s="121">
        <v>9773</v>
      </c>
      <c r="C24" s="115">
        <v>0</v>
      </c>
      <c r="D24" s="115">
        <v>0</v>
      </c>
      <c r="E24" s="115">
        <v>0</v>
      </c>
      <c r="F24" s="115">
        <v>9773</v>
      </c>
      <c r="G24" s="115">
        <v>0</v>
      </c>
      <c r="H24" s="115">
        <v>3231</v>
      </c>
      <c r="I24" s="115">
        <v>0</v>
      </c>
      <c r="J24" s="122"/>
      <c r="K24" s="123">
        <v>1200</v>
      </c>
      <c r="L24" s="124">
        <v>2300</v>
      </c>
      <c r="M24" s="124">
        <v>0</v>
      </c>
      <c r="N24" s="125">
        <v>0</v>
      </c>
    </row>
    <row r="25" spans="1:14" ht="31.5" x14ac:dyDescent="0.25">
      <c r="A25" s="120" t="s">
        <v>205</v>
      </c>
      <c r="B25" s="121">
        <v>56270</v>
      </c>
      <c r="C25" s="115">
        <v>4681</v>
      </c>
      <c r="D25" s="115">
        <v>15361</v>
      </c>
      <c r="E25" s="115">
        <v>4347</v>
      </c>
      <c r="F25" s="115">
        <v>36228</v>
      </c>
      <c r="G25" s="115">
        <v>15613</v>
      </c>
      <c r="H25" s="115">
        <v>42809</v>
      </c>
      <c r="I25" s="115">
        <v>0</v>
      </c>
      <c r="J25" s="122"/>
      <c r="K25" s="123">
        <v>0</v>
      </c>
      <c r="L25" s="124">
        <v>0</v>
      </c>
      <c r="M25" s="124">
        <v>0</v>
      </c>
      <c r="N25" s="125">
        <v>0</v>
      </c>
    </row>
    <row r="26" spans="1:14" ht="15.75" x14ac:dyDescent="0.25">
      <c r="A26" s="120" t="s">
        <v>206</v>
      </c>
      <c r="B26" s="121">
        <v>34144</v>
      </c>
      <c r="C26" s="115">
        <v>0</v>
      </c>
      <c r="D26" s="115">
        <v>0</v>
      </c>
      <c r="E26" s="115">
        <v>0</v>
      </c>
      <c r="F26" s="115">
        <v>34144</v>
      </c>
      <c r="G26" s="115">
        <v>50</v>
      </c>
      <c r="H26" s="115">
        <v>9694</v>
      </c>
      <c r="I26" s="115">
        <v>0</v>
      </c>
      <c r="J26" s="122"/>
      <c r="K26" s="123">
        <v>0</v>
      </c>
      <c r="L26" s="124">
        <v>0</v>
      </c>
      <c r="M26" s="124">
        <v>0</v>
      </c>
      <c r="N26" s="125">
        <v>0</v>
      </c>
    </row>
    <row r="27" spans="1:14" ht="15.75" x14ac:dyDescent="0.25">
      <c r="A27" s="120" t="s">
        <v>207</v>
      </c>
      <c r="B27" s="121">
        <v>1641</v>
      </c>
      <c r="C27" s="115">
        <v>0</v>
      </c>
      <c r="D27" s="115">
        <v>0</v>
      </c>
      <c r="E27" s="115">
        <v>0</v>
      </c>
      <c r="F27" s="115">
        <v>1641</v>
      </c>
      <c r="G27" s="115">
        <v>0</v>
      </c>
      <c r="H27" s="115">
        <v>1566</v>
      </c>
      <c r="I27" s="115">
        <v>0</v>
      </c>
      <c r="J27" s="122"/>
      <c r="K27" s="123">
        <v>0</v>
      </c>
      <c r="L27" s="124">
        <v>0</v>
      </c>
      <c r="M27" s="124">
        <v>0</v>
      </c>
      <c r="N27" s="125">
        <v>0</v>
      </c>
    </row>
    <row r="28" spans="1:14" ht="15.75" x14ac:dyDescent="0.25">
      <c r="A28" s="120" t="s">
        <v>208</v>
      </c>
      <c r="B28" s="121">
        <v>4928</v>
      </c>
      <c r="C28" s="115">
        <v>0</v>
      </c>
      <c r="D28" s="115">
        <v>0</v>
      </c>
      <c r="E28" s="115">
        <v>0</v>
      </c>
      <c r="F28" s="115">
        <v>4928</v>
      </c>
      <c r="G28" s="115">
        <v>0</v>
      </c>
      <c r="H28" s="115">
        <v>1703</v>
      </c>
      <c r="I28" s="115">
        <v>0</v>
      </c>
      <c r="J28" s="122"/>
      <c r="K28" s="123">
        <v>0</v>
      </c>
      <c r="L28" s="124">
        <v>0</v>
      </c>
      <c r="M28" s="124">
        <v>0</v>
      </c>
      <c r="N28" s="125">
        <v>0</v>
      </c>
    </row>
    <row r="29" spans="1:14" ht="15.75" x14ac:dyDescent="0.25">
      <c r="A29" s="120" t="s">
        <v>209</v>
      </c>
      <c r="B29" s="121">
        <v>2969</v>
      </c>
      <c r="C29" s="115">
        <v>0</v>
      </c>
      <c r="D29" s="115">
        <v>0</v>
      </c>
      <c r="E29" s="115">
        <v>0</v>
      </c>
      <c r="F29" s="115">
        <v>2969</v>
      </c>
      <c r="G29" s="115">
        <v>0</v>
      </c>
      <c r="H29" s="115">
        <v>2082</v>
      </c>
      <c r="I29" s="115">
        <v>0</v>
      </c>
      <c r="J29" s="122"/>
      <c r="K29" s="123">
        <v>0</v>
      </c>
      <c r="L29" s="124">
        <v>0</v>
      </c>
      <c r="M29" s="124">
        <v>0</v>
      </c>
      <c r="N29" s="125">
        <v>0</v>
      </c>
    </row>
    <row r="30" spans="1:14" ht="15.75" x14ac:dyDescent="0.25">
      <c r="A30" s="120" t="s">
        <v>210</v>
      </c>
      <c r="B30" s="121">
        <v>6900</v>
      </c>
      <c r="C30" s="115">
        <v>0</v>
      </c>
      <c r="D30" s="115">
        <v>0</v>
      </c>
      <c r="E30" s="115">
        <v>0</v>
      </c>
      <c r="F30" s="115">
        <v>6900</v>
      </c>
      <c r="G30" s="115">
        <v>0</v>
      </c>
      <c r="H30" s="115">
        <v>2779</v>
      </c>
      <c r="I30" s="115">
        <v>0</v>
      </c>
      <c r="J30" s="122"/>
      <c r="K30" s="123">
        <v>0</v>
      </c>
      <c r="L30" s="124">
        <v>0</v>
      </c>
      <c r="M30" s="124">
        <v>0</v>
      </c>
      <c r="N30" s="125">
        <v>0</v>
      </c>
    </row>
    <row r="31" spans="1:14" ht="15.75" x14ac:dyDescent="0.25">
      <c r="A31" s="120" t="s">
        <v>211</v>
      </c>
      <c r="B31" s="121">
        <v>1655</v>
      </c>
      <c r="C31" s="115">
        <v>0</v>
      </c>
      <c r="D31" s="115">
        <v>0</v>
      </c>
      <c r="E31" s="115">
        <v>0</v>
      </c>
      <c r="F31" s="115">
        <v>1655</v>
      </c>
      <c r="G31" s="115">
        <v>0</v>
      </c>
      <c r="H31" s="115">
        <v>980</v>
      </c>
      <c r="I31" s="115">
        <v>0</v>
      </c>
      <c r="J31" s="122"/>
      <c r="K31" s="123">
        <v>0</v>
      </c>
      <c r="L31" s="124">
        <v>0</v>
      </c>
      <c r="M31" s="124">
        <v>0</v>
      </c>
      <c r="N31" s="125">
        <v>0</v>
      </c>
    </row>
    <row r="32" spans="1:14" ht="15.75" x14ac:dyDescent="0.25">
      <c r="A32" s="120" t="s">
        <v>212</v>
      </c>
      <c r="B32" s="121">
        <v>6070</v>
      </c>
      <c r="C32" s="115">
        <v>0</v>
      </c>
      <c r="D32" s="115">
        <v>0</v>
      </c>
      <c r="E32" s="115">
        <v>0</v>
      </c>
      <c r="F32" s="115">
        <v>6070</v>
      </c>
      <c r="G32" s="115">
        <v>0</v>
      </c>
      <c r="H32" s="115">
        <v>1695</v>
      </c>
      <c r="I32" s="115">
        <v>0</v>
      </c>
      <c r="J32" s="122"/>
      <c r="K32" s="123">
        <v>0</v>
      </c>
      <c r="L32" s="124">
        <v>0</v>
      </c>
      <c r="M32" s="124">
        <v>0</v>
      </c>
      <c r="N32" s="125">
        <v>0</v>
      </c>
    </row>
    <row r="33" spans="1:14" ht="15.75" x14ac:dyDescent="0.25">
      <c r="A33" s="120" t="s">
        <v>213</v>
      </c>
      <c r="B33" s="121">
        <v>8976</v>
      </c>
      <c r="C33" s="115">
        <v>0</v>
      </c>
      <c r="D33" s="115">
        <v>0</v>
      </c>
      <c r="E33" s="115">
        <v>0</v>
      </c>
      <c r="F33" s="115">
        <v>8976</v>
      </c>
      <c r="G33" s="115">
        <v>0</v>
      </c>
      <c r="H33" s="115">
        <v>544</v>
      </c>
      <c r="I33" s="115">
        <v>0</v>
      </c>
      <c r="J33" s="122"/>
      <c r="K33" s="123">
        <v>0</v>
      </c>
      <c r="L33" s="124">
        <v>0</v>
      </c>
      <c r="M33" s="124">
        <v>0</v>
      </c>
      <c r="N33" s="125">
        <v>0</v>
      </c>
    </row>
    <row r="34" spans="1:14" ht="15.75" x14ac:dyDescent="0.25">
      <c r="A34" s="120" t="s">
        <v>214</v>
      </c>
      <c r="B34" s="121">
        <v>3318</v>
      </c>
      <c r="C34" s="115">
        <v>0</v>
      </c>
      <c r="D34" s="115">
        <v>0</v>
      </c>
      <c r="E34" s="115">
        <v>0</v>
      </c>
      <c r="F34" s="115">
        <v>3318</v>
      </c>
      <c r="G34" s="115">
        <v>0</v>
      </c>
      <c r="H34" s="115">
        <v>1080</v>
      </c>
      <c r="I34" s="115">
        <v>0</v>
      </c>
      <c r="J34" s="122"/>
      <c r="K34" s="123">
        <v>0</v>
      </c>
      <c r="L34" s="124">
        <v>0</v>
      </c>
      <c r="M34" s="124">
        <v>0</v>
      </c>
      <c r="N34" s="125">
        <v>0</v>
      </c>
    </row>
    <row r="35" spans="1:14" ht="31.5" x14ac:dyDescent="0.25">
      <c r="A35" s="120" t="s">
        <v>215</v>
      </c>
      <c r="B35" s="121">
        <v>6599</v>
      </c>
      <c r="C35" s="115">
        <v>0</v>
      </c>
      <c r="D35" s="115">
        <v>0</v>
      </c>
      <c r="E35" s="115">
        <v>0</v>
      </c>
      <c r="F35" s="115">
        <v>6599</v>
      </c>
      <c r="G35" s="115">
        <v>0</v>
      </c>
      <c r="H35" s="115">
        <v>1983</v>
      </c>
      <c r="I35" s="115">
        <v>0</v>
      </c>
      <c r="J35" s="122"/>
      <c r="K35" s="123">
        <v>0</v>
      </c>
      <c r="L35" s="124">
        <v>0</v>
      </c>
      <c r="M35" s="124">
        <v>0</v>
      </c>
      <c r="N35" s="125">
        <v>0</v>
      </c>
    </row>
    <row r="36" spans="1:14" ht="15.75" x14ac:dyDescent="0.25">
      <c r="A36" s="126" t="s">
        <v>216</v>
      </c>
      <c r="B36" s="121">
        <v>200</v>
      </c>
      <c r="C36" s="127">
        <v>0</v>
      </c>
      <c r="D36" s="127">
        <v>0</v>
      </c>
      <c r="E36" s="127">
        <v>0</v>
      </c>
      <c r="F36" s="127">
        <v>200</v>
      </c>
      <c r="G36" s="127">
        <v>0</v>
      </c>
      <c r="H36" s="127">
        <v>1522</v>
      </c>
      <c r="I36" s="127">
        <v>0</v>
      </c>
      <c r="J36" s="128">
        <v>4800</v>
      </c>
      <c r="K36" s="129">
        <v>0</v>
      </c>
      <c r="L36" s="130">
        <v>0</v>
      </c>
      <c r="M36" s="130">
        <v>0</v>
      </c>
      <c r="N36" s="131">
        <v>0</v>
      </c>
    </row>
    <row r="37" spans="1:14" ht="15.75" x14ac:dyDescent="0.25">
      <c r="A37" s="120" t="s">
        <v>217</v>
      </c>
      <c r="B37" s="121">
        <v>67934</v>
      </c>
      <c r="C37" s="115">
        <v>150</v>
      </c>
      <c r="D37" s="115">
        <v>0</v>
      </c>
      <c r="E37" s="115">
        <v>0</v>
      </c>
      <c r="F37" s="115">
        <v>67784</v>
      </c>
      <c r="G37" s="115">
        <v>5588</v>
      </c>
      <c r="H37" s="115">
        <v>62188</v>
      </c>
      <c r="I37" s="115">
        <v>0</v>
      </c>
      <c r="J37" s="128"/>
      <c r="K37" s="123">
        <v>600</v>
      </c>
      <c r="L37" s="124">
        <v>150</v>
      </c>
      <c r="M37" s="124">
        <v>0</v>
      </c>
      <c r="N37" s="125">
        <v>0</v>
      </c>
    </row>
    <row r="38" spans="1:14" ht="31.5" x14ac:dyDescent="0.25">
      <c r="A38" s="120" t="s">
        <v>218</v>
      </c>
      <c r="B38" s="121">
        <v>1509</v>
      </c>
      <c r="C38" s="115">
        <v>0</v>
      </c>
      <c r="D38" s="115">
        <v>0</v>
      </c>
      <c r="E38" s="115">
        <v>0</v>
      </c>
      <c r="F38" s="115">
        <v>1509</v>
      </c>
      <c r="G38" s="115">
        <v>0</v>
      </c>
      <c r="H38" s="115">
        <v>468</v>
      </c>
      <c r="I38" s="115">
        <v>0</v>
      </c>
      <c r="J38" s="122"/>
      <c r="K38" s="123">
        <v>0</v>
      </c>
      <c r="L38" s="124">
        <v>0</v>
      </c>
      <c r="M38" s="124">
        <v>0</v>
      </c>
      <c r="N38" s="125">
        <v>0</v>
      </c>
    </row>
    <row r="39" spans="1:14" ht="15.75" x14ac:dyDescent="0.25">
      <c r="A39" s="120" t="s">
        <v>219</v>
      </c>
      <c r="B39" s="121">
        <v>146546</v>
      </c>
      <c r="C39" s="115">
        <v>450</v>
      </c>
      <c r="D39" s="115">
        <v>0</v>
      </c>
      <c r="E39" s="115">
        <v>0</v>
      </c>
      <c r="F39" s="115">
        <v>146096</v>
      </c>
      <c r="G39" s="115">
        <v>8915</v>
      </c>
      <c r="H39" s="115">
        <v>72520</v>
      </c>
      <c r="I39" s="115">
        <v>0</v>
      </c>
      <c r="J39" s="122"/>
      <c r="K39" s="123">
        <v>800</v>
      </c>
      <c r="L39" s="124">
        <v>1000</v>
      </c>
      <c r="M39" s="124">
        <v>0</v>
      </c>
      <c r="N39" s="125">
        <v>0</v>
      </c>
    </row>
    <row r="40" spans="1:14" ht="15.75" x14ac:dyDescent="0.25">
      <c r="A40" s="120" t="s">
        <v>220</v>
      </c>
      <c r="B40" s="121">
        <v>51177</v>
      </c>
      <c r="C40" s="115">
        <v>34299</v>
      </c>
      <c r="D40" s="115">
        <v>185</v>
      </c>
      <c r="E40" s="115">
        <v>0</v>
      </c>
      <c r="F40" s="115">
        <v>16693</v>
      </c>
      <c r="G40" s="115">
        <v>1250</v>
      </c>
      <c r="H40" s="115">
        <v>2213</v>
      </c>
      <c r="I40" s="115">
        <v>0</v>
      </c>
      <c r="J40" s="122"/>
      <c r="K40" s="123">
        <v>0</v>
      </c>
      <c r="L40" s="124">
        <v>0</v>
      </c>
      <c r="M40" s="124">
        <v>0</v>
      </c>
      <c r="N40" s="125">
        <v>0</v>
      </c>
    </row>
    <row r="41" spans="1:14" ht="15.75" x14ac:dyDescent="0.25">
      <c r="A41" s="120" t="s">
        <v>221</v>
      </c>
      <c r="B41" s="121">
        <v>466229</v>
      </c>
      <c r="C41" s="115">
        <v>166037</v>
      </c>
      <c r="D41" s="115">
        <v>30906</v>
      </c>
      <c r="E41" s="115">
        <v>6578</v>
      </c>
      <c r="F41" s="115">
        <v>269286</v>
      </c>
      <c r="G41" s="115">
        <v>100311</v>
      </c>
      <c r="H41" s="115">
        <v>232544</v>
      </c>
      <c r="I41" s="115">
        <v>0</v>
      </c>
      <c r="J41" s="122"/>
      <c r="K41" s="123">
        <v>0</v>
      </c>
      <c r="L41" s="124">
        <v>0</v>
      </c>
      <c r="M41" s="124">
        <v>0</v>
      </c>
      <c r="N41" s="125">
        <v>0</v>
      </c>
    </row>
    <row r="42" spans="1:14" ht="15.75" x14ac:dyDescent="0.25">
      <c r="A42" s="120" t="s">
        <v>222</v>
      </c>
      <c r="B42" s="121">
        <v>45445</v>
      </c>
      <c r="C42" s="115">
        <v>0</v>
      </c>
      <c r="D42" s="115">
        <v>0</v>
      </c>
      <c r="E42" s="115">
        <v>0</v>
      </c>
      <c r="F42" s="115">
        <v>45445</v>
      </c>
      <c r="G42" s="115">
        <v>0</v>
      </c>
      <c r="H42" s="115">
        <v>0</v>
      </c>
      <c r="I42" s="115">
        <v>0</v>
      </c>
      <c r="J42" s="122"/>
      <c r="K42" s="123">
        <v>0</v>
      </c>
      <c r="L42" s="124">
        <v>0</v>
      </c>
      <c r="M42" s="124">
        <v>0</v>
      </c>
      <c r="N42" s="125">
        <v>0</v>
      </c>
    </row>
    <row r="43" spans="1:14" ht="31.5" x14ac:dyDescent="0.25">
      <c r="A43" s="120" t="s">
        <v>223</v>
      </c>
      <c r="B43" s="121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120</v>
      </c>
      <c r="J43" s="122"/>
      <c r="K43" s="123">
        <v>0</v>
      </c>
      <c r="L43" s="124">
        <v>0</v>
      </c>
      <c r="M43" s="124">
        <v>0</v>
      </c>
      <c r="N43" s="125">
        <v>0</v>
      </c>
    </row>
    <row r="44" spans="1:14" ht="15.75" x14ac:dyDescent="0.25">
      <c r="A44" s="120" t="s">
        <v>224</v>
      </c>
      <c r="B44" s="121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22"/>
      <c r="K44" s="123">
        <v>0</v>
      </c>
      <c r="L44" s="124">
        <v>0</v>
      </c>
      <c r="M44" s="124">
        <v>0</v>
      </c>
      <c r="N44" s="125">
        <v>0</v>
      </c>
    </row>
    <row r="45" spans="1:14" ht="31.5" x14ac:dyDescent="0.25">
      <c r="A45" s="132" t="s">
        <v>225</v>
      </c>
      <c r="B45" s="121">
        <v>61030</v>
      </c>
      <c r="C45" s="133">
        <v>0</v>
      </c>
      <c r="D45" s="133">
        <v>600</v>
      </c>
      <c r="E45" s="133">
        <v>600</v>
      </c>
      <c r="F45" s="133">
        <v>60430</v>
      </c>
      <c r="G45" s="133">
        <v>0</v>
      </c>
      <c r="H45" s="133">
        <v>0</v>
      </c>
      <c r="I45" s="133">
        <v>0</v>
      </c>
      <c r="J45" s="134"/>
      <c r="K45" s="135">
        <v>10000</v>
      </c>
      <c r="L45" s="136">
        <v>0</v>
      </c>
      <c r="M45" s="136">
        <v>0</v>
      </c>
      <c r="N45" s="137">
        <v>0</v>
      </c>
    </row>
    <row r="46" spans="1:14" ht="15.75" x14ac:dyDescent="0.25">
      <c r="A46" s="120" t="s">
        <v>226</v>
      </c>
      <c r="B46" s="121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22"/>
      <c r="K46" s="123">
        <v>0</v>
      </c>
      <c r="L46" s="124">
        <v>0</v>
      </c>
      <c r="M46" s="124">
        <v>0</v>
      </c>
      <c r="N46" s="125">
        <v>0</v>
      </c>
    </row>
    <row r="47" spans="1:14" ht="31.5" x14ac:dyDescent="0.25">
      <c r="A47" s="120" t="s">
        <v>227</v>
      </c>
      <c r="B47" s="121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22"/>
      <c r="K47" s="123">
        <v>0</v>
      </c>
      <c r="L47" s="124">
        <v>0</v>
      </c>
      <c r="M47" s="124">
        <v>0</v>
      </c>
      <c r="N47" s="125">
        <v>0</v>
      </c>
    </row>
    <row r="48" spans="1:14" ht="15.75" x14ac:dyDescent="0.25">
      <c r="A48" s="120" t="s">
        <v>228</v>
      </c>
      <c r="B48" s="121">
        <v>7944</v>
      </c>
      <c r="C48" s="115">
        <v>100</v>
      </c>
      <c r="D48" s="115">
        <v>0</v>
      </c>
      <c r="E48" s="115">
        <v>0</v>
      </c>
      <c r="F48" s="115">
        <v>7844</v>
      </c>
      <c r="G48" s="115">
        <v>106</v>
      </c>
      <c r="H48" s="115">
        <v>6192</v>
      </c>
      <c r="I48" s="115">
        <v>0</v>
      </c>
      <c r="J48" s="122"/>
      <c r="K48" s="123">
        <v>500</v>
      </c>
      <c r="L48" s="124">
        <v>1000</v>
      </c>
      <c r="M48" s="124">
        <v>0</v>
      </c>
      <c r="N48" s="125">
        <v>0</v>
      </c>
    </row>
    <row r="49" spans="1:14" ht="15.75" x14ac:dyDescent="0.25">
      <c r="A49" s="120" t="s">
        <v>229</v>
      </c>
      <c r="B49" s="121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22"/>
      <c r="K49" s="123">
        <v>0</v>
      </c>
      <c r="L49" s="124">
        <v>0</v>
      </c>
      <c r="M49" s="124">
        <v>0</v>
      </c>
      <c r="N49" s="125">
        <v>0</v>
      </c>
    </row>
    <row r="50" spans="1:14" ht="15.75" x14ac:dyDescent="0.25">
      <c r="A50" s="120" t="s">
        <v>230</v>
      </c>
      <c r="B50" s="121">
        <v>10688</v>
      </c>
      <c r="C50" s="115">
        <v>50</v>
      </c>
      <c r="D50" s="115">
        <v>0</v>
      </c>
      <c r="E50" s="115">
        <v>0</v>
      </c>
      <c r="F50" s="115">
        <v>10638</v>
      </c>
      <c r="G50" s="115">
        <v>0</v>
      </c>
      <c r="H50" s="115">
        <v>3925</v>
      </c>
      <c r="I50" s="115">
        <v>0</v>
      </c>
      <c r="J50" s="122"/>
      <c r="K50" s="123">
        <v>0</v>
      </c>
      <c r="L50" s="124">
        <v>0</v>
      </c>
      <c r="M50" s="124">
        <v>0</v>
      </c>
      <c r="N50" s="125">
        <v>0</v>
      </c>
    </row>
    <row r="51" spans="1:14" ht="31.5" x14ac:dyDescent="0.25">
      <c r="A51" s="120" t="s">
        <v>231</v>
      </c>
      <c r="B51" s="121">
        <v>7450</v>
      </c>
      <c r="C51" s="115">
        <v>0</v>
      </c>
      <c r="D51" s="115">
        <v>0</v>
      </c>
      <c r="E51" s="115">
        <v>0</v>
      </c>
      <c r="F51" s="115">
        <v>7450</v>
      </c>
      <c r="G51" s="115">
        <v>0</v>
      </c>
      <c r="H51" s="115">
        <v>1541</v>
      </c>
      <c r="I51" s="115">
        <v>0</v>
      </c>
      <c r="J51" s="122"/>
      <c r="K51" s="123">
        <v>0</v>
      </c>
      <c r="L51" s="124">
        <v>0</v>
      </c>
      <c r="M51" s="124">
        <v>0</v>
      </c>
      <c r="N51" s="125">
        <v>0</v>
      </c>
    </row>
    <row r="52" spans="1:14" ht="15.75" x14ac:dyDescent="0.25">
      <c r="A52" s="126" t="s">
        <v>232</v>
      </c>
      <c r="B52" s="121">
        <v>35299</v>
      </c>
      <c r="C52" s="127">
        <v>0</v>
      </c>
      <c r="D52" s="127">
        <v>0</v>
      </c>
      <c r="E52" s="127">
        <v>0</v>
      </c>
      <c r="F52" s="127">
        <v>35299</v>
      </c>
      <c r="G52" s="127">
        <v>2807</v>
      </c>
      <c r="H52" s="127">
        <v>47311</v>
      </c>
      <c r="I52" s="127">
        <v>0</v>
      </c>
      <c r="J52" s="128">
        <v>597147.39999999991</v>
      </c>
      <c r="K52" s="129">
        <v>0</v>
      </c>
      <c r="L52" s="130">
        <v>0</v>
      </c>
      <c r="M52" s="130">
        <v>0</v>
      </c>
      <c r="N52" s="131">
        <v>0</v>
      </c>
    </row>
    <row r="53" spans="1:14" ht="15.75" x14ac:dyDescent="0.25">
      <c r="A53" s="126" t="s">
        <v>233</v>
      </c>
      <c r="B53" s="121">
        <v>10949</v>
      </c>
      <c r="C53" s="127">
        <v>0</v>
      </c>
      <c r="D53" s="127">
        <v>0</v>
      </c>
      <c r="E53" s="127">
        <v>0</v>
      </c>
      <c r="F53" s="127">
        <v>10949</v>
      </c>
      <c r="G53" s="127">
        <v>0</v>
      </c>
      <c r="H53" s="127">
        <v>4872</v>
      </c>
      <c r="I53" s="127">
        <v>0</v>
      </c>
      <c r="J53" s="128">
        <v>89592.799999999988</v>
      </c>
      <c r="K53" s="129">
        <v>0</v>
      </c>
      <c r="L53" s="130">
        <v>0</v>
      </c>
      <c r="M53" s="130">
        <v>0</v>
      </c>
      <c r="N53" s="131">
        <v>0</v>
      </c>
    </row>
    <row r="54" spans="1:14" ht="15.75" x14ac:dyDescent="0.25">
      <c r="A54" s="126" t="s">
        <v>234</v>
      </c>
      <c r="B54" s="121">
        <v>13760</v>
      </c>
      <c r="C54" s="127">
        <v>0</v>
      </c>
      <c r="D54" s="127">
        <v>0</v>
      </c>
      <c r="E54" s="127">
        <v>0</v>
      </c>
      <c r="F54" s="127">
        <v>13760</v>
      </c>
      <c r="G54" s="127">
        <v>0</v>
      </c>
      <c r="H54" s="127">
        <v>11573</v>
      </c>
      <c r="I54" s="127">
        <v>0</v>
      </c>
      <c r="J54" s="128">
        <v>163826.20000000001</v>
      </c>
      <c r="K54" s="129">
        <v>0</v>
      </c>
      <c r="L54" s="130">
        <v>0</v>
      </c>
      <c r="M54" s="130">
        <v>0</v>
      </c>
      <c r="N54" s="131">
        <v>0</v>
      </c>
    </row>
    <row r="55" spans="1:14" ht="15.75" x14ac:dyDescent="0.25">
      <c r="A55" s="126" t="s">
        <v>235</v>
      </c>
      <c r="B55" s="121">
        <v>9409</v>
      </c>
      <c r="C55" s="127">
        <v>0</v>
      </c>
      <c r="D55" s="127">
        <v>0</v>
      </c>
      <c r="E55" s="127">
        <v>0</v>
      </c>
      <c r="F55" s="127">
        <v>9409</v>
      </c>
      <c r="G55" s="127">
        <v>1731</v>
      </c>
      <c r="H55" s="127">
        <v>13070</v>
      </c>
      <c r="I55" s="127">
        <v>0</v>
      </c>
      <c r="J55" s="128">
        <v>167418</v>
      </c>
      <c r="K55" s="129">
        <v>0</v>
      </c>
      <c r="L55" s="130">
        <v>0</v>
      </c>
      <c r="M55" s="130">
        <v>0</v>
      </c>
      <c r="N55" s="131">
        <v>0</v>
      </c>
    </row>
    <row r="56" spans="1:14" ht="31.5" x14ac:dyDescent="0.25">
      <c r="A56" s="120" t="s">
        <v>236</v>
      </c>
      <c r="B56" s="121">
        <v>457</v>
      </c>
      <c r="C56" s="115">
        <v>0</v>
      </c>
      <c r="D56" s="115">
        <v>0</v>
      </c>
      <c r="E56" s="115">
        <v>0</v>
      </c>
      <c r="F56" s="115">
        <v>457</v>
      </c>
      <c r="G56" s="115">
        <v>0</v>
      </c>
      <c r="H56" s="115">
        <v>2010</v>
      </c>
      <c r="I56" s="115">
        <v>0</v>
      </c>
      <c r="J56" s="122"/>
      <c r="K56" s="123">
        <v>0</v>
      </c>
      <c r="L56" s="124">
        <v>0</v>
      </c>
      <c r="M56" s="124">
        <v>0</v>
      </c>
      <c r="N56" s="125">
        <v>0</v>
      </c>
    </row>
    <row r="57" spans="1:14" ht="15.75" x14ac:dyDescent="0.25">
      <c r="A57" s="120" t="s">
        <v>237</v>
      </c>
      <c r="B57" s="121">
        <v>65912</v>
      </c>
      <c r="C57" s="115">
        <v>4266</v>
      </c>
      <c r="D57" s="115">
        <v>17324</v>
      </c>
      <c r="E57" s="115">
        <v>2553</v>
      </c>
      <c r="F57" s="115">
        <v>44322</v>
      </c>
      <c r="G57" s="115">
        <v>16741</v>
      </c>
      <c r="H57" s="115">
        <v>25619</v>
      </c>
      <c r="I57" s="115">
        <v>0</v>
      </c>
      <c r="J57" s="122"/>
      <c r="K57" s="123">
        <v>0</v>
      </c>
      <c r="L57" s="124">
        <v>0</v>
      </c>
      <c r="M57" s="124">
        <v>0</v>
      </c>
      <c r="N57" s="125">
        <v>0</v>
      </c>
    </row>
    <row r="58" spans="1:14" ht="15.75" x14ac:dyDescent="0.25">
      <c r="A58" s="120" t="s">
        <v>238</v>
      </c>
      <c r="B58" s="121">
        <v>609886</v>
      </c>
      <c r="C58" s="115">
        <v>49046</v>
      </c>
      <c r="D58" s="115">
        <v>187271</v>
      </c>
      <c r="E58" s="115">
        <v>42996</v>
      </c>
      <c r="F58" s="115">
        <v>373569</v>
      </c>
      <c r="G58" s="115">
        <v>219288</v>
      </c>
      <c r="H58" s="115">
        <v>402006</v>
      </c>
      <c r="I58" s="115">
        <v>0</v>
      </c>
      <c r="J58" s="122"/>
      <c r="K58" s="123">
        <v>0</v>
      </c>
      <c r="L58" s="124">
        <v>0</v>
      </c>
      <c r="M58" s="124">
        <v>0</v>
      </c>
      <c r="N58" s="125">
        <v>0</v>
      </c>
    </row>
    <row r="59" spans="1:14" ht="31.5" x14ac:dyDescent="0.25">
      <c r="A59" s="120" t="s">
        <v>239</v>
      </c>
      <c r="B59" s="121">
        <v>0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600</v>
      </c>
      <c r="J59" s="122"/>
      <c r="K59" s="123">
        <v>0</v>
      </c>
      <c r="L59" s="124">
        <v>0</v>
      </c>
      <c r="M59" s="124">
        <v>0</v>
      </c>
      <c r="N59" s="125">
        <v>0</v>
      </c>
    </row>
    <row r="60" spans="1:14" ht="15.75" x14ac:dyDescent="0.25">
      <c r="A60" s="120" t="s">
        <v>240</v>
      </c>
      <c r="B60" s="121">
        <v>448</v>
      </c>
      <c r="C60" s="115">
        <v>0</v>
      </c>
      <c r="D60" s="115">
        <v>0</v>
      </c>
      <c r="E60" s="115">
        <v>0</v>
      </c>
      <c r="F60" s="115">
        <v>448</v>
      </c>
      <c r="G60" s="115">
        <v>0</v>
      </c>
      <c r="H60" s="115">
        <v>7</v>
      </c>
      <c r="I60" s="115">
        <v>0</v>
      </c>
      <c r="J60" s="122"/>
      <c r="K60" s="123">
        <v>0</v>
      </c>
      <c r="L60" s="124">
        <v>0</v>
      </c>
      <c r="M60" s="124">
        <v>0</v>
      </c>
      <c r="N60" s="125">
        <v>0</v>
      </c>
    </row>
    <row r="61" spans="1:14" ht="15.75" x14ac:dyDescent="0.25">
      <c r="A61" s="120" t="s">
        <v>241</v>
      </c>
      <c r="B61" s="121">
        <v>41838</v>
      </c>
      <c r="C61" s="115">
        <v>0</v>
      </c>
      <c r="D61" s="115">
        <v>0</v>
      </c>
      <c r="E61" s="115">
        <v>0</v>
      </c>
      <c r="F61" s="115">
        <v>41838</v>
      </c>
      <c r="G61" s="115">
        <v>35189</v>
      </c>
      <c r="H61" s="115">
        <v>66171</v>
      </c>
      <c r="I61" s="115">
        <v>0</v>
      </c>
      <c r="J61" s="122"/>
      <c r="K61" s="123">
        <v>300</v>
      </c>
      <c r="L61" s="124">
        <v>0</v>
      </c>
      <c r="M61" s="124">
        <v>0</v>
      </c>
      <c r="N61" s="125">
        <v>0</v>
      </c>
    </row>
    <row r="62" spans="1:14" ht="31.5" x14ac:dyDescent="0.25">
      <c r="A62" s="120" t="s">
        <v>242</v>
      </c>
      <c r="B62" s="121">
        <v>0</v>
      </c>
      <c r="C62" s="115">
        <v>0</v>
      </c>
      <c r="D62" s="115">
        <v>0</v>
      </c>
      <c r="E62" s="115">
        <v>0</v>
      </c>
      <c r="F62" s="115">
        <v>0</v>
      </c>
      <c r="G62" s="115">
        <v>0</v>
      </c>
      <c r="H62" s="115">
        <v>0</v>
      </c>
      <c r="I62" s="115">
        <v>485</v>
      </c>
      <c r="J62" s="122"/>
      <c r="K62" s="123">
        <v>0</v>
      </c>
      <c r="L62" s="124">
        <v>0</v>
      </c>
      <c r="M62" s="124">
        <v>0</v>
      </c>
      <c r="N62" s="125">
        <v>0</v>
      </c>
    </row>
    <row r="63" spans="1:14" ht="15.75" x14ac:dyDescent="0.25">
      <c r="A63" s="120" t="s">
        <v>243</v>
      </c>
      <c r="B63" s="121">
        <v>15957</v>
      </c>
      <c r="C63" s="115">
        <v>0</v>
      </c>
      <c r="D63" s="115">
        <v>0</v>
      </c>
      <c r="E63" s="115">
        <v>0</v>
      </c>
      <c r="F63" s="115">
        <v>15957</v>
      </c>
      <c r="G63" s="115">
        <v>1236</v>
      </c>
      <c r="H63" s="115">
        <v>22239</v>
      </c>
      <c r="I63" s="115">
        <v>0</v>
      </c>
      <c r="J63" s="122"/>
      <c r="K63" s="123">
        <v>0</v>
      </c>
      <c r="L63" s="124">
        <v>0</v>
      </c>
      <c r="M63" s="124">
        <v>0</v>
      </c>
      <c r="N63" s="125">
        <v>0</v>
      </c>
    </row>
    <row r="64" spans="1:14" ht="15.75" x14ac:dyDescent="0.25">
      <c r="A64" s="120" t="s">
        <v>244</v>
      </c>
      <c r="B64" s="121">
        <v>58712</v>
      </c>
      <c r="C64" s="115">
        <v>170</v>
      </c>
      <c r="D64" s="115">
        <v>0</v>
      </c>
      <c r="E64" s="115">
        <v>0</v>
      </c>
      <c r="F64" s="115">
        <v>58542</v>
      </c>
      <c r="G64" s="115">
        <v>8939</v>
      </c>
      <c r="H64" s="115">
        <v>87788</v>
      </c>
      <c r="I64" s="115">
        <v>0</v>
      </c>
      <c r="J64" s="122"/>
      <c r="K64" s="123">
        <v>0</v>
      </c>
      <c r="L64" s="124">
        <v>0</v>
      </c>
      <c r="M64" s="124">
        <v>0</v>
      </c>
      <c r="N64" s="125">
        <v>0</v>
      </c>
    </row>
    <row r="65" spans="1:14" ht="31.5" x14ac:dyDescent="0.25">
      <c r="A65" s="120" t="s">
        <v>245</v>
      </c>
      <c r="B65" s="121">
        <v>1205</v>
      </c>
      <c r="C65" s="115">
        <v>0</v>
      </c>
      <c r="D65" s="115">
        <v>0</v>
      </c>
      <c r="E65" s="115">
        <v>0</v>
      </c>
      <c r="F65" s="115">
        <v>1205</v>
      </c>
      <c r="G65" s="115">
        <v>100</v>
      </c>
      <c r="H65" s="115">
        <v>8</v>
      </c>
      <c r="I65" s="115">
        <v>0</v>
      </c>
      <c r="J65" s="122"/>
      <c r="K65" s="123">
        <v>0</v>
      </c>
      <c r="L65" s="124">
        <v>0</v>
      </c>
      <c r="M65" s="124">
        <v>0</v>
      </c>
      <c r="N65" s="125">
        <v>0</v>
      </c>
    </row>
    <row r="66" spans="1:14" ht="15.75" x14ac:dyDescent="0.25">
      <c r="A66" s="120" t="s">
        <v>246</v>
      </c>
      <c r="B66" s="121">
        <v>71429</v>
      </c>
      <c r="C66" s="115">
        <v>1000</v>
      </c>
      <c r="D66" s="115">
        <v>0</v>
      </c>
      <c r="E66" s="115">
        <v>0</v>
      </c>
      <c r="F66" s="115">
        <v>70429</v>
      </c>
      <c r="G66" s="115">
        <v>621</v>
      </c>
      <c r="H66" s="115">
        <v>39193</v>
      </c>
      <c r="I66" s="115">
        <v>0</v>
      </c>
      <c r="J66" s="122"/>
      <c r="K66" s="123">
        <v>0</v>
      </c>
      <c r="L66" s="124">
        <v>0</v>
      </c>
      <c r="M66" s="124">
        <v>0</v>
      </c>
      <c r="N66" s="125">
        <v>0</v>
      </c>
    </row>
    <row r="67" spans="1:14" ht="15.75" x14ac:dyDescent="0.25">
      <c r="A67" s="126" t="s">
        <v>247</v>
      </c>
      <c r="B67" s="121">
        <v>152896</v>
      </c>
      <c r="C67" s="127">
        <v>0</v>
      </c>
      <c r="D67" s="127">
        <v>0</v>
      </c>
      <c r="E67" s="127">
        <v>0</v>
      </c>
      <c r="F67" s="127">
        <v>152896</v>
      </c>
      <c r="G67" s="127">
        <v>3830</v>
      </c>
      <c r="H67" s="127">
        <v>147336</v>
      </c>
      <c r="I67" s="127">
        <v>0</v>
      </c>
      <c r="J67" s="128">
        <v>2011862.4000000001</v>
      </c>
      <c r="K67" s="129">
        <v>0</v>
      </c>
      <c r="L67" s="130">
        <v>0</v>
      </c>
      <c r="M67" s="130">
        <v>0</v>
      </c>
      <c r="N67" s="131">
        <v>0</v>
      </c>
    </row>
    <row r="68" spans="1:14" ht="31.5" x14ac:dyDescent="0.25">
      <c r="A68" s="120" t="s">
        <v>248</v>
      </c>
      <c r="B68" s="121">
        <v>118505</v>
      </c>
      <c r="C68" s="115">
        <v>1415</v>
      </c>
      <c r="D68" s="115">
        <v>2021</v>
      </c>
      <c r="E68" s="115">
        <v>633</v>
      </c>
      <c r="F68" s="115">
        <v>115069</v>
      </c>
      <c r="G68" s="115">
        <v>77203</v>
      </c>
      <c r="H68" s="115">
        <v>55383</v>
      </c>
      <c r="I68" s="115">
        <v>0</v>
      </c>
      <c r="J68" s="122"/>
      <c r="K68" s="123">
        <v>0</v>
      </c>
      <c r="L68" s="124">
        <v>0</v>
      </c>
      <c r="M68" s="124">
        <v>0</v>
      </c>
      <c r="N68" s="125">
        <v>0</v>
      </c>
    </row>
    <row r="69" spans="1:14" ht="32.25" thickBot="1" x14ac:dyDescent="0.3">
      <c r="A69" s="138" t="s">
        <v>249</v>
      </c>
      <c r="B69" s="121">
        <v>12570</v>
      </c>
      <c r="C69" s="115">
        <v>0</v>
      </c>
      <c r="D69" s="115">
        <v>0</v>
      </c>
      <c r="E69" s="115">
        <v>0</v>
      </c>
      <c r="F69" s="115">
        <v>12570</v>
      </c>
      <c r="G69" s="115">
        <v>0</v>
      </c>
      <c r="H69" s="115">
        <v>2260</v>
      </c>
      <c r="I69" s="115">
        <v>0</v>
      </c>
      <c r="J69" s="139"/>
      <c r="K69" s="140">
        <v>0</v>
      </c>
      <c r="L69" s="141">
        <v>0</v>
      </c>
      <c r="M69" s="141">
        <v>0</v>
      </c>
      <c r="N69" s="142">
        <v>0</v>
      </c>
    </row>
    <row r="70" spans="1:14" ht="16.5" thickBot="1" x14ac:dyDescent="0.3">
      <c r="A70" s="143" t="s">
        <v>100</v>
      </c>
      <c r="B70" s="144">
        <v>2766540</v>
      </c>
      <c r="C70" s="145">
        <v>262349</v>
      </c>
      <c r="D70" s="145">
        <v>253668</v>
      </c>
      <c r="E70" s="145">
        <v>57707</v>
      </c>
      <c r="F70" s="145">
        <v>2250523</v>
      </c>
      <c r="G70" s="145">
        <v>514040</v>
      </c>
      <c r="H70" s="145">
        <v>1707137</v>
      </c>
      <c r="I70" s="145">
        <v>2768</v>
      </c>
      <c r="J70" s="146">
        <v>3034646.8</v>
      </c>
      <c r="K70" s="145">
        <v>27766</v>
      </c>
      <c r="L70" s="145">
        <v>11800</v>
      </c>
      <c r="M70" s="145">
        <v>23950</v>
      </c>
      <c r="N70" s="147">
        <v>10850</v>
      </c>
    </row>
    <row r="71" spans="1:14" ht="16.5" thickBot="1" x14ac:dyDescent="0.3">
      <c r="A71" s="148" t="s">
        <v>101</v>
      </c>
      <c r="B71" s="149">
        <v>59500</v>
      </c>
      <c r="C71" s="150"/>
      <c r="D71" s="150"/>
      <c r="E71" s="150"/>
      <c r="F71" s="150">
        <v>59500</v>
      </c>
      <c r="G71" s="150">
        <v>6800</v>
      </c>
      <c r="H71" s="150">
        <v>17134</v>
      </c>
      <c r="I71" s="150"/>
      <c r="J71" s="151"/>
      <c r="K71" s="151"/>
      <c r="L71" s="151"/>
      <c r="M71" s="151"/>
      <c r="N71" s="152"/>
    </row>
    <row r="72" spans="1:14" ht="16.5" thickBot="1" x14ac:dyDescent="0.3">
      <c r="A72" s="153" t="s">
        <v>102</v>
      </c>
      <c r="B72" s="154">
        <v>2826040</v>
      </c>
      <c r="C72" s="155">
        <v>262349</v>
      </c>
      <c r="D72" s="155">
        <v>253668</v>
      </c>
      <c r="E72" s="155">
        <v>57707</v>
      </c>
      <c r="F72" s="155">
        <v>2310023</v>
      </c>
      <c r="G72" s="155">
        <v>520840</v>
      </c>
      <c r="H72" s="155">
        <v>1724271</v>
      </c>
      <c r="I72" s="155">
        <v>2768</v>
      </c>
      <c r="J72" s="156">
        <v>3034646.8</v>
      </c>
      <c r="K72" s="155">
        <v>27766</v>
      </c>
      <c r="L72" s="155">
        <v>11800</v>
      </c>
      <c r="M72" s="155">
        <v>23950</v>
      </c>
      <c r="N72" s="157">
        <v>10850</v>
      </c>
    </row>
    <row r="73" spans="1:14" ht="15.75" x14ac:dyDescent="0.25">
      <c r="A73" s="158" t="s">
        <v>250</v>
      </c>
      <c r="B73" s="159"/>
      <c r="C73" s="159"/>
      <c r="D73" s="159"/>
      <c r="E73" s="159"/>
      <c r="F73" s="159"/>
      <c r="G73" s="87"/>
      <c r="H73" s="87"/>
      <c r="I73" s="87"/>
      <c r="J73" s="87"/>
      <c r="K73" s="87"/>
      <c r="L73" s="87"/>
      <c r="M73" s="87"/>
      <c r="N73" s="87"/>
    </row>
    <row r="74" spans="1:14" x14ac:dyDescent="0.25">
      <c r="A74" s="87"/>
      <c r="B74" s="159"/>
      <c r="C74" s="159"/>
      <c r="D74" s="159"/>
      <c r="E74" s="159"/>
      <c r="F74" s="159"/>
      <c r="G74" s="87"/>
      <c r="H74" s="87"/>
      <c r="I74" s="87"/>
      <c r="J74" s="87"/>
      <c r="K74" s="87"/>
      <c r="L74" s="87"/>
      <c r="M74" s="87"/>
      <c r="N74" s="87"/>
    </row>
    <row r="75" spans="1:14" x14ac:dyDescent="0.25">
      <c r="A75" s="87"/>
      <c r="B75" s="159"/>
      <c r="C75" s="159"/>
      <c r="D75" s="159"/>
      <c r="E75" s="159"/>
      <c r="F75" s="159"/>
      <c r="G75" s="87"/>
      <c r="H75" s="87"/>
      <c r="I75" s="87"/>
      <c r="J75" s="87"/>
      <c r="K75" s="87"/>
      <c r="L75" s="87"/>
      <c r="M75" s="87"/>
      <c r="N75" s="87"/>
    </row>
  </sheetData>
  <mergeCells count="12">
    <mergeCell ref="K4:N4"/>
    <mergeCell ref="K5:L5"/>
    <mergeCell ref="M5:N5"/>
    <mergeCell ref="B1:N2"/>
    <mergeCell ref="A3:G3"/>
    <mergeCell ref="A1:A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74803149606299213" header="0.31496062992125984" footer="0.31496062992125984"/>
  <pageSetup paperSize="9" scale="53" fitToHeight="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92"/>
  <sheetViews>
    <sheetView view="pageBreakPreview" zoomScale="98" zoomScaleNormal="60" zoomScaleSheetLayoutView="98" workbookViewId="0">
      <selection activeCell="E22" sqref="E22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9" customWidth="1"/>
    <col min="8" max="8" width="7.7109375" style="277" customWidth="1"/>
    <col min="9" max="9" width="7" style="277" customWidth="1"/>
    <col min="10" max="10" width="7.28515625" style="277" customWidth="1"/>
    <col min="11" max="12" width="9.140625" style="277" customWidth="1"/>
    <col min="13" max="13" width="9.7109375" style="277" customWidth="1"/>
    <col min="14" max="15" width="10.28515625" customWidth="1"/>
    <col min="16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6" ht="16.899999999999999" customHeight="1" x14ac:dyDescent="0.25"/>
    <row r="2" spans="1:16" ht="46.9" customHeight="1" x14ac:dyDescent="0.25">
      <c r="B2" s="429" t="s">
        <v>324</v>
      </c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</row>
    <row r="3" spans="1:16" ht="21" customHeight="1" x14ac:dyDescent="0.25">
      <c r="B3" s="430" t="s">
        <v>325</v>
      </c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</row>
    <row r="4" spans="1:16" ht="10.9" customHeight="1" thickBot="1" x14ac:dyDescent="0.3"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6" ht="24.6" customHeight="1" x14ac:dyDescent="0.25">
      <c r="A5" s="431" t="s">
        <v>326</v>
      </c>
      <c r="B5" s="434" t="s">
        <v>327</v>
      </c>
      <c r="C5" s="435"/>
      <c r="D5" s="438" t="s">
        <v>328</v>
      </c>
      <c r="E5" s="439"/>
      <c r="F5" s="439"/>
      <c r="G5" s="440"/>
      <c r="H5" s="435" t="s">
        <v>329</v>
      </c>
      <c r="I5" s="435"/>
      <c r="J5" s="435"/>
      <c r="K5" s="435"/>
      <c r="L5" s="435"/>
      <c r="M5" s="435"/>
      <c r="N5" s="435"/>
      <c r="O5" s="435"/>
      <c r="P5" s="444"/>
    </row>
    <row r="6" spans="1:16" ht="28.9" customHeight="1" x14ac:dyDescent="0.25">
      <c r="A6" s="432"/>
      <c r="B6" s="436"/>
      <c r="C6" s="437"/>
      <c r="D6" s="441"/>
      <c r="E6" s="442"/>
      <c r="F6" s="442"/>
      <c r="G6" s="443"/>
      <c r="H6" s="437"/>
      <c r="I6" s="437"/>
      <c r="J6" s="437"/>
      <c r="K6" s="437"/>
      <c r="L6" s="437"/>
      <c r="M6" s="437"/>
      <c r="N6" s="437"/>
      <c r="O6" s="437"/>
      <c r="P6" s="445"/>
    </row>
    <row r="7" spans="1:16" ht="16.149999999999999" hidden="1" customHeight="1" x14ac:dyDescent="0.25">
      <c r="A7" s="432"/>
      <c r="B7" s="436"/>
      <c r="C7" s="437"/>
      <c r="D7" s="279"/>
      <c r="E7" s="280"/>
      <c r="F7" s="281"/>
      <c r="G7" s="281"/>
      <c r="H7" s="437"/>
      <c r="I7" s="437"/>
      <c r="J7" s="437"/>
      <c r="K7" s="437"/>
      <c r="L7" s="437"/>
      <c r="M7" s="437"/>
      <c r="N7" s="437"/>
      <c r="O7" s="437"/>
      <c r="P7" s="445"/>
    </row>
    <row r="8" spans="1:16" ht="31.15" hidden="1" customHeight="1" x14ac:dyDescent="0.25">
      <c r="A8" s="432"/>
      <c r="B8" s="436"/>
      <c r="C8" s="437"/>
      <c r="D8" s="282"/>
      <c r="E8" s="283"/>
      <c r="F8" s="284"/>
      <c r="G8" s="284"/>
      <c r="H8" s="437"/>
      <c r="I8" s="437"/>
      <c r="J8" s="437"/>
      <c r="K8" s="437"/>
      <c r="L8" s="437"/>
      <c r="M8" s="437"/>
      <c r="N8" s="437"/>
      <c r="O8" s="437"/>
      <c r="P8" s="445"/>
    </row>
    <row r="9" spans="1:16" ht="46.15" customHeight="1" x14ac:dyDescent="0.25">
      <c r="A9" s="432"/>
      <c r="B9" s="446" t="s">
        <v>330</v>
      </c>
      <c r="C9" s="422" t="s">
        <v>331</v>
      </c>
      <c r="D9" s="422" t="s">
        <v>332</v>
      </c>
      <c r="E9" s="422" t="s">
        <v>333</v>
      </c>
      <c r="F9" s="422" t="s">
        <v>334</v>
      </c>
      <c r="G9" s="422" t="s">
        <v>185</v>
      </c>
      <c r="H9" s="424" t="s">
        <v>335</v>
      </c>
      <c r="I9" s="424" t="s">
        <v>336</v>
      </c>
      <c r="J9" s="424" t="s">
        <v>337</v>
      </c>
      <c r="K9" s="428" t="s">
        <v>338</v>
      </c>
      <c r="L9" s="428"/>
      <c r="M9" s="428"/>
      <c r="N9" s="422" t="s">
        <v>339</v>
      </c>
      <c r="O9" s="424" t="s">
        <v>340</v>
      </c>
      <c r="P9" s="426" t="s">
        <v>341</v>
      </c>
    </row>
    <row r="10" spans="1:16" ht="94.9" customHeight="1" thickBot="1" x14ac:dyDescent="0.3">
      <c r="A10" s="433"/>
      <c r="B10" s="447"/>
      <c r="C10" s="423"/>
      <c r="D10" s="423"/>
      <c r="E10" s="423"/>
      <c r="F10" s="423"/>
      <c r="G10" s="423"/>
      <c r="H10" s="425"/>
      <c r="I10" s="425"/>
      <c r="J10" s="425"/>
      <c r="K10" s="285" t="s">
        <v>342</v>
      </c>
      <c r="L10" s="285" t="s">
        <v>343</v>
      </c>
      <c r="M10" s="285" t="s">
        <v>344</v>
      </c>
      <c r="N10" s="423"/>
      <c r="O10" s="425"/>
      <c r="P10" s="427"/>
    </row>
    <row r="11" spans="1:16" ht="17.45" customHeight="1" x14ac:dyDescent="0.25">
      <c r="A11" s="286" t="s">
        <v>187</v>
      </c>
      <c r="B11" s="287">
        <f>SUM('[1]В-Ландех :ООО М-ЛАЙТ'!B11)</f>
        <v>0</v>
      </c>
      <c r="C11" s="288">
        <f>SUM('[1]В-Ландех :ООО М-ЛАЙТ'!C11)</f>
        <v>15</v>
      </c>
      <c r="D11" s="288">
        <f>SUM('[1]В-Ландех :ООО М-ЛАЙТ'!D11)</f>
        <v>0</v>
      </c>
      <c r="E11" s="288">
        <f>SUM('[1]В-Ландех :ООО М-ЛАЙТ'!E11)</f>
        <v>0</v>
      </c>
      <c r="F11" s="288">
        <f>SUM('[1]В-Ландех :ООО М-ЛАЙТ'!F11)</f>
        <v>0</v>
      </c>
      <c r="G11" s="288">
        <f>SUM('[1]В-Ландех :ООО М-ЛАЙТ'!G11)</f>
        <v>0</v>
      </c>
      <c r="H11" s="288">
        <f>SUM('[1]В-Ландех :ООО М-ЛАЙТ'!H11)</f>
        <v>8472</v>
      </c>
      <c r="I11" s="288">
        <f>SUM('[1]В-Ландех :ООО М-ЛАЙТ'!I11)</f>
        <v>87</v>
      </c>
      <c r="J11" s="288">
        <f>SUM('[1]В-Ландех :ООО М-ЛАЙТ'!J11)</f>
        <v>111631</v>
      </c>
      <c r="K11" s="288">
        <f>SUM('[1]В-Ландех :ООО М-ЛАЙТ'!K11)</f>
        <v>0</v>
      </c>
      <c r="L11" s="288">
        <f>SUM('[1]В-Ландех :ООО М-ЛАЙТ'!L11)</f>
        <v>0</v>
      </c>
      <c r="M11" s="288">
        <f>SUM('[1]В-Ландех :ООО М-ЛАЙТ'!M11)</f>
        <v>0</v>
      </c>
      <c r="N11" s="288">
        <f>SUM('[1]В-Ландех :ООО М-ЛАЙТ'!N11)</f>
        <v>0</v>
      </c>
      <c r="O11" s="288">
        <f>SUM('[1]В-Ландех :ООО М-ЛАЙТ'!O11)</f>
        <v>0</v>
      </c>
      <c r="P11" s="289">
        <f>SUM('[1]В-Ландех :ООО М-ЛАЙТ'!P11)</f>
        <v>80766</v>
      </c>
    </row>
    <row r="12" spans="1:16" ht="15.75" x14ac:dyDescent="0.25">
      <c r="A12" s="290" t="s">
        <v>188</v>
      </c>
      <c r="B12" s="291">
        <f>SUM('[1]В-Ландех :ООО М-ЛАЙТ'!B12)</f>
        <v>0</v>
      </c>
      <c r="C12" s="292">
        <f>SUM('[1]В-Ландех :ООО М-ЛАЙТ'!C12)</f>
        <v>0</v>
      </c>
      <c r="D12" s="292">
        <f>SUM('[1]В-Ландех :ООО М-ЛАЙТ'!D12)</f>
        <v>0</v>
      </c>
      <c r="E12" s="292">
        <f>SUM('[1]В-Ландех :ООО М-ЛАЙТ'!E12)</f>
        <v>0</v>
      </c>
      <c r="F12" s="292">
        <f>SUM('[1]В-Ландех :ООО М-ЛАЙТ'!F12)</f>
        <v>0</v>
      </c>
      <c r="G12" s="292">
        <f>SUM('[1]В-Ландех :ООО М-ЛАЙТ'!G12)</f>
        <v>0</v>
      </c>
      <c r="H12" s="292">
        <f>SUM('[1]В-Ландех :ООО М-ЛАЙТ'!H12)</f>
        <v>0</v>
      </c>
      <c r="I12" s="292">
        <f>SUM('[1]В-Ландех :ООО М-ЛАЙТ'!I12)</f>
        <v>0</v>
      </c>
      <c r="J12" s="292">
        <f>SUM('[1]В-Ландех :ООО М-ЛАЙТ'!J12)</f>
        <v>4654</v>
      </c>
      <c r="K12" s="292">
        <f>SUM('[1]В-Ландех :ООО М-ЛАЙТ'!K12)</f>
        <v>0</v>
      </c>
      <c r="L12" s="292">
        <f>SUM('[1]В-Ландех :ООО М-ЛАЙТ'!L12)</f>
        <v>0</v>
      </c>
      <c r="M12" s="292">
        <f>SUM('[1]В-Ландех :ООО М-ЛАЙТ'!M12)</f>
        <v>0</v>
      </c>
      <c r="N12" s="292">
        <f>SUM('[1]В-Ландех :ООО М-ЛАЙТ'!N12)</f>
        <v>0</v>
      </c>
      <c r="O12" s="292">
        <f>SUM('[1]В-Ландех :ООО М-ЛАЙТ'!O12)</f>
        <v>0</v>
      </c>
      <c r="P12" s="293">
        <f>SUM('[1]В-Ландех :ООО М-ЛАЙТ'!P12)</f>
        <v>1685</v>
      </c>
    </row>
    <row r="13" spans="1:16" ht="15.75" x14ac:dyDescent="0.25">
      <c r="A13" s="290" t="s">
        <v>189</v>
      </c>
      <c r="B13" s="291">
        <f>SUM('[1]В-Ландех :ООО М-ЛАЙТ'!B13)</f>
        <v>0</v>
      </c>
      <c r="C13" s="292">
        <f>SUM('[1]В-Ландех :ООО М-ЛАЙТ'!C13)</f>
        <v>0</v>
      </c>
      <c r="D13" s="292">
        <f>SUM('[1]В-Ландех :ООО М-ЛАЙТ'!D13)</f>
        <v>0</v>
      </c>
      <c r="E13" s="292">
        <f>SUM('[1]В-Ландех :ООО М-ЛАЙТ'!E13)</f>
        <v>0</v>
      </c>
      <c r="F13" s="292">
        <f>SUM('[1]В-Ландех :ООО М-ЛАЙТ'!F13)</f>
        <v>0</v>
      </c>
      <c r="G13" s="292">
        <f>SUM('[1]В-Ландех :ООО М-ЛАЙТ'!G13)</f>
        <v>0</v>
      </c>
      <c r="H13" s="292">
        <f>SUM('[1]В-Ландех :ООО М-ЛАЙТ'!H13)</f>
        <v>0</v>
      </c>
      <c r="I13" s="292">
        <f>SUM('[1]В-Ландех :ООО М-ЛАЙТ'!I13)</f>
        <v>0</v>
      </c>
      <c r="J13" s="292">
        <f>SUM('[1]В-Ландех :ООО М-ЛАЙТ'!J13)</f>
        <v>17402</v>
      </c>
      <c r="K13" s="292">
        <f>SUM('[1]В-Ландех :ООО М-ЛАЙТ'!K13)</f>
        <v>0</v>
      </c>
      <c r="L13" s="292">
        <f>SUM('[1]В-Ландех :ООО М-ЛАЙТ'!L13)</f>
        <v>0</v>
      </c>
      <c r="M13" s="292">
        <f>SUM('[1]В-Ландех :ООО М-ЛАЙТ'!M13)</f>
        <v>0</v>
      </c>
      <c r="N13" s="292">
        <f>SUM('[1]В-Ландех :ООО М-ЛАЙТ'!N13)</f>
        <v>0</v>
      </c>
      <c r="O13" s="292">
        <f>SUM('[1]В-Ландех :ООО М-ЛАЙТ'!O13)</f>
        <v>0</v>
      </c>
      <c r="P13" s="293">
        <f>SUM('[1]В-Ландех :ООО М-ЛАЙТ'!P13)</f>
        <v>4456</v>
      </c>
    </row>
    <row r="14" spans="1:16" ht="15.75" x14ac:dyDescent="0.25">
      <c r="A14" s="290" t="s">
        <v>190</v>
      </c>
      <c r="B14" s="291">
        <f>SUM('[1]В-Ландех :ООО М-ЛАЙТ'!B14)</f>
        <v>0</v>
      </c>
      <c r="C14" s="292">
        <f>SUM('[1]В-Ландех :ООО М-ЛАЙТ'!C14)</f>
        <v>0</v>
      </c>
      <c r="D14" s="292">
        <f>SUM('[1]В-Ландех :ООО М-ЛАЙТ'!D14)</f>
        <v>0</v>
      </c>
      <c r="E14" s="292">
        <f>SUM('[1]В-Ландех :ООО М-ЛАЙТ'!E14)</f>
        <v>0</v>
      </c>
      <c r="F14" s="292">
        <f>SUM('[1]В-Ландех :ООО М-ЛАЙТ'!F14)</f>
        <v>0</v>
      </c>
      <c r="G14" s="292">
        <f>SUM('[1]В-Ландех :ООО М-ЛАЙТ'!G14)</f>
        <v>0</v>
      </c>
      <c r="H14" s="292">
        <f>SUM('[1]В-Ландех :ООО М-ЛАЙТ'!H14)</f>
        <v>231</v>
      </c>
      <c r="I14" s="292">
        <f>SUM('[1]В-Ландех :ООО М-ЛАЙТ'!I14)</f>
        <v>0</v>
      </c>
      <c r="J14" s="292">
        <f>SUM('[1]В-Ландех :ООО М-ЛАЙТ'!J14)</f>
        <v>9079</v>
      </c>
      <c r="K14" s="292">
        <f>SUM('[1]В-Ландех :ООО М-ЛАЙТ'!K14)</f>
        <v>0</v>
      </c>
      <c r="L14" s="292">
        <f>SUM('[1]В-Ландех :ООО М-ЛАЙТ'!L14)</f>
        <v>0</v>
      </c>
      <c r="M14" s="292">
        <f>SUM('[1]В-Ландех :ООО М-ЛАЙТ'!M14)</f>
        <v>0</v>
      </c>
      <c r="N14" s="292">
        <f>SUM('[1]В-Ландех :ООО М-ЛАЙТ'!N14)</f>
        <v>0</v>
      </c>
      <c r="O14" s="292">
        <f>SUM('[1]В-Ландех :ООО М-ЛАЙТ'!O14)</f>
        <v>0</v>
      </c>
      <c r="P14" s="293">
        <f>SUM('[1]В-Ландех :ООО М-ЛАЙТ'!P14)</f>
        <v>0</v>
      </c>
    </row>
    <row r="15" spans="1:16" ht="15.75" x14ac:dyDescent="0.25">
      <c r="A15" s="290" t="s">
        <v>191</v>
      </c>
      <c r="B15" s="291">
        <f>SUM('[1]В-Ландех :ООО М-ЛАЙТ'!B15)</f>
        <v>0</v>
      </c>
      <c r="C15" s="292">
        <f>SUM('[1]В-Ландех :ООО М-ЛАЙТ'!C15)</f>
        <v>0</v>
      </c>
      <c r="D15" s="292">
        <f>SUM('[1]В-Ландех :ООО М-ЛАЙТ'!D15)</f>
        <v>0</v>
      </c>
      <c r="E15" s="292">
        <f>SUM('[1]В-Ландех :ООО М-ЛАЙТ'!E15)</f>
        <v>0</v>
      </c>
      <c r="F15" s="292">
        <f>SUM('[1]В-Ландех :ООО М-ЛАЙТ'!F15)</f>
        <v>0</v>
      </c>
      <c r="G15" s="292">
        <f>SUM('[1]В-Ландех :ООО М-ЛАЙТ'!G15)</f>
        <v>0</v>
      </c>
      <c r="H15" s="292">
        <f>SUM('[1]В-Ландех :ООО М-ЛАЙТ'!H15)</f>
        <v>0</v>
      </c>
      <c r="I15" s="292">
        <f>SUM('[1]В-Ландех :ООО М-ЛАЙТ'!I15)</f>
        <v>0</v>
      </c>
      <c r="J15" s="292">
        <f>SUM('[1]В-Ландех :ООО М-ЛАЙТ'!J15)</f>
        <v>5282</v>
      </c>
      <c r="K15" s="292">
        <f>SUM('[1]В-Ландех :ООО М-ЛАЙТ'!K15)</f>
        <v>0</v>
      </c>
      <c r="L15" s="292">
        <f>SUM('[1]В-Ландех :ООО М-ЛАЙТ'!L15)</f>
        <v>0</v>
      </c>
      <c r="M15" s="292">
        <f>SUM('[1]В-Ландех :ООО М-ЛАЙТ'!M15)</f>
        <v>0</v>
      </c>
      <c r="N15" s="292">
        <f>SUM('[1]В-Ландех :ООО М-ЛАЙТ'!N15)</f>
        <v>0</v>
      </c>
      <c r="O15" s="292">
        <f>SUM('[1]В-Ландех :ООО М-ЛАЙТ'!O15)</f>
        <v>0</v>
      </c>
      <c r="P15" s="293">
        <f>SUM('[1]В-Ландех :ООО М-ЛАЙТ'!P15)</f>
        <v>820</v>
      </c>
    </row>
    <row r="16" spans="1:16" ht="15.75" x14ac:dyDescent="0.25">
      <c r="A16" s="290" t="s">
        <v>192</v>
      </c>
      <c r="B16" s="291">
        <f>SUM('[1]В-Ландех :ООО М-ЛАЙТ'!B16)</f>
        <v>0</v>
      </c>
      <c r="C16" s="292">
        <f>SUM('[1]В-Ландех :ООО М-ЛАЙТ'!C16)</f>
        <v>0</v>
      </c>
      <c r="D16" s="292">
        <f>SUM('[1]В-Ландех :ООО М-ЛАЙТ'!D16)</f>
        <v>0</v>
      </c>
      <c r="E16" s="292">
        <f>SUM('[1]В-Ландех :ООО М-ЛАЙТ'!E16)</f>
        <v>0</v>
      </c>
      <c r="F16" s="292">
        <f>SUM('[1]В-Ландех :ООО М-ЛАЙТ'!F16)</f>
        <v>0</v>
      </c>
      <c r="G16" s="292">
        <f>SUM('[1]В-Ландех :ООО М-ЛАЙТ'!G16)</f>
        <v>0</v>
      </c>
      <c r="H16" s="292">
        <f>SUM('[1]В-Ландех :ООО М-ЛАЙТ'!H16)</f>
        <v>65</v>
      </c>
      <c r="I16" s="292">
        <f>SUM('[1]В-Ландех :ООО М-ЛАЙТ'!I16)</f>
        <v>0</v>
      </c>
      <c r="J16" s="292">
        <f>SUM('[1]В-Ландех :ООО М-ЛАЙТ'!J16)</f>
        <v>959</v>
      </c>
      <c r="K16" s="292">
        <f>SUM('[1]В-Ландех :ООО М-ЛАЙТ'!K16)</f>
        <v>0</v>
      </c>
      <c r="L16" s="292">
        <f>SUM('[1]В-Ландех :ООО М-ЛАЙТ'!L16)</f>
        <v>0</v>
      </c>
      <c r="M16" s="292">
        <f>SUM('[1]В-Ландех :ООО М-ЛАЙТ'!M16)</f>
        <v>0</v>
      </c>
      <c r="N16" s="292">
        <f>SUM('[1]В-Ландех :ООО М-ЛАЙТ'!N16)</f>
        <v>0</v>
      </c>
      <c r="O16" s="292">
        <f>SUM('[1]В-Ландех :ООО М-ЛАЙТ'!O16)</f>
        <v>0</v>
      </c>
      <c r="P16" s="293">
        <f>SUM('[1]В-Ландех :ООО М-ЛАЙТ'!P16)</f>
        <v>0</v>
      </c>
    </row>
    <row r="17" spans="1:16" ht="19.899999999999999" customHeight="1" x14ac:dyDescent="0.25">
      <c r="A17" s="290" t="s">
        <v>193</v>
      </c>
      <c r="B17" s="291">
        <f>SUM('[1]В-Ландех :ООО М-ЛАЙТ'!B17)</f>
        <v>0</v>
      </c>
      <c r="C17" s="292">
        <f>SUM('[1]В-Ландех :ООО М-ЛАЙТ'!C17)</f>
        <v>0</v>
      </c>
      <c r="D17" s="292">
        <f>SUM('[1]В-Ландех :ООО М-ЛАЙТ'!D17)</f>
        <v>0</v>
      </c>
      <c r="E17" s="292">
        <f>SUM('[1]В-Ландех :ООО М-ЛАЙТ'!E17)</f>
        <v>0</v>
      </c>
      <c r="F17" s="292">
        <f>SUM('[1]В-Ландех :ООО М-ЛАЙТ'!F17)</f>
        <v>0</v>
      </c>
      <c r="G17" s="292">
        <f>SUM('[1]В-Ландех :ООО М-ЛАЙТ'!G17)</f>
        <v>0</v>
      </c>
      <c r="H17" s="292">
        <f>SUM('[1]В-Ландех :ООО М-ЛАЙТ'!H17)</f>
        <v>100</v>
      </c>
      <c r="I17" s="292">
        <f>SUM('[1]В-Ландех :ООО М-ЛАЙТ'!I17)</f>
        <v>0</v>
      </c>
      <c r="J17" s="292">
        <f>SUM('[1]В-Ландех :ООО М-ЛАЙТ'!J17)</f>
        <v>4837</v>
      </c>
      <c r="K17" s="292">
        <f>SUM('[1]В-Ландех :ООО М-ЛАЙТ'!K17)</f>
        <v>0</v>
      </c>
      <c r="L17" s="292">
        <f>SUM('[1]В-Ландех :ООО М-ЛАЙТ'!L17)</f>
        <v>0</v>
      </c>
      <c r="M17" s="292">
        <f>SUM('[1]В-Ландех :ООО М-ЛАЙТ'!M17)</f>
        <v>0</v>
      </c>
      <c r="N17" s="292">
        <f>SUM('[1]В-Ландех :ООО М-ЛАЙТ'!N17)</f>
        <v>0</v>
      </c>
      <c r="O17" s="292">
        <f>SUM('[1]В-Ландех :ООО М-ЛАЙТ'!O17)</f>
        <v>0</v>
      </c>
      <c r="P17" s="293">
        <f>SUM('[1]В-Ландех :ООО М-ЛАЙТ'!P17)</f>
        <v>1300</v>
      </c>
    </row>
    <row r="18" spans="1:16" ht="31.9" customHeight="1" x14ac:dyDescent="0.25">
      <c r="A18" s="290" t="s">
        <v>194</v>
      </c>
      <c r="B18" s="291">
        <f>SUM('[1]В-Ландех :ООО М-ЛАЙТ'!B18)</f>
        <v>0</v>
      </c>
      <c r="C18" s="292">
        <f>SUM('[1]В-Ландех :ООО М-ЛАЙТ'!C18)</f>
        <v>0</v>
      </c>
      <c r="D18" s="292">
        <f>SUM('[1]В-Ландех :ООО М-ЛАЙТ'!D18)</f>
        <v>0</v>
      </c>
      <c r="E18" s="292">
        <f>SUM('[1]В-Ландех :ООО М-ЛАЙТ'!E18)</f>
        <v>0</v>
      </c>
      <c r="F18" s="292">
        <f>SUM('[1]В-Ландех :ООО М-ЛАЙТ'!F18)</f>
        <v>0</v>
      </c>
      <c r="G18" s="292">
        <f>SUM('[1]В-Ландех :ООО М-ЛАЙТ'!G18)</f>
        <v>0</v>
      </c>
      <c r="H18" s="292">
        <f>SUM('[1]В-Ландех :ООО М-ЛАЙТ'!H18)</f>
        <v>360</v>
      </c>
      <c r="I18" s="292">
        <f>SUM('[1]В-Ландех :ООО М-ЛАЙТ'!I18)</f>
        <v>0</v>
      </c>
      <c r="J18" s="292">
        <f>SUM('[1]В-Ландех :ООО М-ЛАЙТ'!J18)</f>
        <v>8286</v>
      </c>
      <c r="K18" s="292">
        <f>SUM('[1]В-Ландех :ООО М-ЛАЙТ'!K18)</f>
        <v>0</v>
      </c>
      <c r="L18" s="292">
        <f>SUM('[1]В-Ландех :ООО М-ЛАЙТ'!L18)</f>
        <v>0</v>
      </c>
      <c r="M18" s="292">
        <f>SUM('[1]В-Ландех :ООО М-ЛАЙТ'!M18)</f>
        <v>0</v>
      </c>
      <c r="N18" s="292">
        <f>SUM('[1]В-Ландех :ООО М-ЛАЙТ'!N18)</f>
        <v>0</v>
      </c>
      <c r="O18" s="292">
        <f>SUM('[1]В-Ландех :ООО М-ЛАЙТ'!O18)</f>
        <v>0</v>
      </c>
      <c r="P18" s="293">
        <f>SUM('[1]В-Ландех :ООО М-ЛАЙТ'!P18)</f>
        <v>12371</v>
      </c>
    </row>
    <row r="19" spans="1:16" ht="15.75" x14ac:dyDescent="0.25">
      <c r="A19" s="290" t="s">
        <v>195</v>
      </c>
      <c r="B19" s="291">
        <f>SUM('[1]В-Ландех :ООО М-ЛАЙТ'!B19)</f>
        <v>0</v>
      </c>
      <c r="C19" s="292">
        <f>SUM('[1]В-Ландех :ООО М-ЛАЙТ'!C19)</f>
        <v>0</v>
      </c>
      <c r="D19" s="292">
        <f>SUM('[1]В-Ландех :ООО М-ЛАЙТ'!D19)</f>
        <v>0</v>
      </c>
      <c r="E19" s="292">
        <f>SUM('[1]В-Ландех :ООО М-ЛАЙТ'!E19)</f>
        <v>0</v>
      </c>
      <c r="F19" s="292">
        <f>SUM('[1]В-Ландех :ООО М-ЛАЙТ'!F19)</f>
        <v>0</v>
      </c>
      <c r="G19" s="292">
        <f>SUM('[1]В-Ландех :ООО М-ЛАЙТ'!G19)</f>
        <v>0</v>
      </c>
      <c r="H19" s="292">
        <f>SUM('[1]В-Ландех :ООО М-ЛАЙТ'!H19)</f>
        <v>450</v>
      </c>
      <c r="I19" s="292">
        <f>SUM('[1]В-Ландех :ООО М-ЛАЙТ'!I19)</f>
        <v>0</v>
      </c>
      <c r="J19" s="292">
        <f>SUM('[1]В-Ландех :ООО М-ЛАЙТ'!J19)</f>
        <v>5627</v>
      </c>
      <c r="K19" s="292">
        <f>SUM('[1]В-Ландех :ООО М-ЛАЙТ'!K19)</f>
        <v>0</v>
      </c>
      <c r="L19" s="292">
        <f>SUM('[1]В-Ландех :ООО М-ЛАЙТ'!L19)</f>
        <v>0</v>
      </c>
      <c r="M19" s="292">
        <f>SUM('[1]В-Ландех :ООО М-ЛАЙТ'!M19)</f>
        <v>0</v>
      </c>
      <c r="N19" s="292">
        <f>SUM('[1]В-Ландех :ООО М-ЛАЙТ'!N19)</f>
        <v>0</v>
      </c>
      <c r="O19" s="292">
        <f>SUM('[1]В-Ландех :ООО М-ЛАЙТ'!O19)</f>
        <v>0</v>
      </c>
      <c r="P19" s="293">
        <f>SUM('[1]В-Ландех :ООО М-ЛАЙТ'!P19)</f>
        <v>3997</v>
      </c>
    </row>
    <row r="20" spans="1:16" ht="15.75" x14ac:dyDescent="0.25">
      <c r="A20" s="290" t="s">
        <v>196</v>
      </c>
      <c r="B20" s="291">
        <f>SUM('[1]В-Ландех :ООО М-ЛАЙТ'!B20)</f>
        <v>0</v>
      </c>
      <c r="C20" s="292">
        <f>SUM('[1]В-Ландех :ООО М-ЛАЙТ'!C20)</f>
        <v>70</v>
      </c>
      <c r="D20" s="292">
        <f>SUM('[1]В-Ландех :ООО М-ЛАЙТ'!D20)</f>
        <v>0</v>
      </c>
      <c r="E20" s="292">
        <f>SUM('[1]В-Ландех :ООО М-ЛАЙТ'!E20)</f>
        <v>0</v>
      </c>
      <c r="F20" s="292">
        <f>SUM('[1]В-Ландех :ООО М-ЛАЙТ'!F20)</f>
        <v>0</v>
      </c>
      <c r="G20" s="292">
        <f>SUM('[1]В-Ландех :ООО М-ЛАЙТ'!G20)</f>
        <v>0</v>
      </c>
      <c r="H20" s="292">
        <f>SUM('[1]В-Ландех :ООО М-ЛАЙТ'!H20)</f>
        <v>3519</v>
      </c>
      <c r="I20" s="292">
        <f>SUM('[1]В-Ландех :ООО М-ЛАЙТ'!I20)</f>
        <v>100</v>
      </c>
      <c r="J20" s="292">
        <f>SUM('[1]В-Ландех :ООО М-ЛАЙТ'!J20)</f>
        <v>29056</v>
      </c>
      <c r="K20" s="292">
        <f>SUM('[1]В-Ландех :ООО М-ЛАЙТ'!K20)</f>
        <v>0</v>
      </c>
      <c r="L20" s="292">
        <f>SUM('[1]В-Ландех :ООО М-ЛАЙТ'!L20)</f>
        <v>0</v>
      </c>
      <c r="M20" s="292">
        <f>SUM('[1]В-Ландех :ООО М-ЛАЙТ'!M20)</f>
        <v>0</v>
      </c>
      <c r="N20" s="292">
        <f>SUM('[1]В-Ландех :ООО М-ЛАЙТ'!N20)</f>
        <v>0</v>
      </c>
      <c r="O20" s="292">
        <f>SUM('[1]В-Ландех :ООО М-ЛАЙТ'!O20)</f>
        <v>0</v>
      </c>
      <c r="P20" s="293">
        <f>SUM('[1]В-Ландех :ООО М-ЛАЙТ'!P20)</f>
        <v>22308</v>
      </c>
    </row>
    <row r="21" spans="1:16" ht="16.149999999999999" customHeight="1" x14ac:dyDescent="0.25">
      <c r="A21" s="290" t="s">
        <v>197</v>
      </c>
      <c r="B21" s="291">
        <f>SUM('[1]В-Ландех :ООО М-ЛАЙТ'!B21)</f>
        <v>0</v>
      </c>
      <c r="C21" s="292">
        <f>SUM('[1]В-Ландех :ООО М-ЛАЙТ'!C21)</f>
        <v>0</v>
      </c>
      <c r="D21" s="292">
        <f>SUM('[1]В-Ландех :ООО М-ЛАЙТ'!D21)</f>
        <v>0</v>
      </c>
      <c r="E21" s="292">
        <f>SUM('[1]В-Ландех :ООО М-ЛАЙТ'!E21)</f>
        <v>0</v>
      </c>
      <c r="F21" s="292">
        <f>SUM('[1]В-Ландех :ООО М-ЛАЙТ'!F21)</f>
        <v>0</v>
      </c>
      <c r="G21" s="292">
        <f>SUM('[1]В-Ландех :ООО М-ЛАЙТ'!G21)</f>
        <v>0</v>
      </c>
      <c r="H21" s="292">
        <f>SUM('[1]В-Ландех :ООО М-ЛАЙТ'!H21)</f>
        <v>830</v>
      </c>
      <c r="I21" s="292">
        <f>SUM('[1]В-Ландех :ООО М-ЛАЙТ'!I21)</f>
        <v>0</v>
      </c>
      <c r="J21" s="292">
        <f>SUM('[1]В-Ландех :ООО М-ЛАЙТ'!J21)</f>
        <v>12113</v>
      </c>
      <c r="K21" s="292">
        <f>SUM('[1]В-Ландех :ООО М-ЛАЙТ'!K21)</f>
        <v>0</v>
      </c>
      <c r="L21" s="292">
        <f>SUM('[1]В-Ландех :ООО М-ЛАЙТ'!L21)</f>
        <v>0</v>
      </c>
      <c r="M21" s="292">
        <f>SUM('[1]В-Ландех :ООО М-ЛАЙТ'!M21)</f>
        <v>0</v>
      </c>
      <c r="N21" s="292">
        <f>SUM('[1]В-Ландех :ООО М-ЛАЙТ'!N21)</f>
        <v>0</v>
      </c>
      <c r="O21" s="292">
        <f>SUM('[1]В-Ландех :ООО М-ЛАЙТ'!O21)</f>
        <v>0</v>
      </c>
      <c r="P21" s="293">
        <f>SUM('[1]В-Ландех :ООО М-ЛАЙТ'!P21)</f>
        <v>20552</v>
      </c>
    </row>
    <row r="22" spans="1:16" ht="16.149999999999999" customHeight="1" x14ac:dyDescent="0.25">
      <c r="A22" s="290" t="s">
        <v>198</v>
      </c>
      <c r="B22" s="291">
        <f>SUM('[1]В-Ландех :ООО М-ЛАЙТ'!B22)</f>
        <v>0</v>
      </c>
      <c r="C22" s="292">
        <f>SUM('[1]В-Ландех :ООО М-ЛАЙТ'!C22)</f>
        <v>0</v>
      </c>
      <c r="D22" s="292">
        <f>SUM('[1]В-Ландех :ООО М-ЛАЙТ'!D22)</f>
        <v>0</v>
      </c>
      <c r="E22" s="292">
        <f>SUM('[1]В-Ландех :ООО М-ЛАЙТ'!E22)</f>
        <v>0</v>
      </c>
      <c r="F22" s="292">
        <f>SUM('[1]В-Ландех :ООО М-ЛАЙТ'!F22)</f>
        <v>0</v>
      </c>
      <c r="G22" s="292">
        <f>SUM('[1]В-Ландех :ООО М-ЛАЙТ'!G22)</f>
        <v>0</v>
      </c>
      <c r="H22" s="292">
        <f>SUM('[1]В-Ландех :ООО М-ЛАЙТ'!H22)</f>
        <v>9443</v>
      </c>
      <c r="I22" s="292">
        <f>SUM('[1]В-Ландех :ООО М-ЛАЙТ'!I22)</f>
        <v>0</v>
      </c>
      <c r="J22" s="292">
        <f>SUM('[1]В-Ландех :ООО М-ЛАЙТ'!J22)</f>
        <v>34286</v>
      </c>
      <c r="K22" s="292">
        <f>SUM('[1]В-Ландех :ООО М-ЛАЙТ'!K22)</f>
        <v>0</v>
      </c>
      <c r="L22" s="292">
        <f>SUM('[1]В-Ландех :ООО М-ЛАЙТ'!L22)</f>
        <v>0</v>
      </c>
      <c r="M22" s="292">
        <f>SUM('[1]В-Ландех :ООО М-ЛАЙТ'!M22)</f>
        <v>0</v>
      </c>
      <c r="N22" s="292">
        <f>SUM('[1]В-Ландех :ООО М-ЛАЙТ'!N22)</f>
        <v>0</v>
      </c>
      <c r="O22" s="292">
        <f>SUM('[1]В-Ландех :ООО М-ЛАЙТ'!O22)</f>
        <v>0</v>
      </c>
      <c r="P22" s="293">
        <f>SUM('[1]В-Ландех :ООО М-ЛАЙТ'!P22)</f>
        <v>1493</v>
      </c>
    </row>
    <row r="23" spans="1:16" ht="19.149999999999999" customHeight="1" x14ac:dyDescent="0.25">
      <c r="A23" s="290" t="s">
        <v>199</v>
      </c>
      <c r="B23" s="291">
        <f>SUM('[1]В-Ландех :ООО М-ЛАЙТ'!B23)</f>
        <v>0</v>
      </c>
      <c r="C23" s="292">
        <f>SUM('[1]В-Ландех :ООО М-ЛАЙТ'!C23)</f>
        <v>0</v>
      </c>
      <c r="D23" s="292">
        <f>SUM('[1]В-Ландех :ООО М-ЛАЙТ'!D23)</f>
        <v>0</v>
      </c>
      <c r="E23" s="292">
        <f>SUM('[1]В-Ландех :ООО М-ЛАЙТ'!E23)</f>
        <v>0</v>
      </c>
      <c r="F23" s="292">
        <f>SUM('[1]В-Ландех :ООО М-ЛАЙТ'!F23)</f>
        <v>0</v>
      </c>
      <c r="G23" s="292">
        <f>SUM('[1]В-Ландех :ООО М-ЛАЙТ'!G23)</f>
        <v>0</v>
      </c>
      <c r="H23" s="292">
        <f>SUM('[1]В-Ландех :ООО М-ЛАЙТ'!H23)</f>
        <v>510</v>
      </c>
      <c r="I23" s="292">
        <f>SUM('[1]В-Ландех :ООО М-ЛАЙТ'!I23)</f>
        <v>0</v>
      </c>
      <c r="J23" s="292">
        <f>SUM('[1]В-Ландех :ООО М-ЛАЙТ'!J23)</f>
        <v>4583</v>
      </c>
      <c r="K23" s="292">
        <f>SUM('[1]В-Ландех :ООО М-ЛАЙТ'!K23)</f>
        <v>0</v>
      </c>
      <c r="L23" s="292">
        <f>SUM('[1]В-Ландех :ООО М-ЛАЙТ'!L23)</f>
        <v>0</v>
      </c>
      <c r="M23" s="292">
        <f>SUM('[1]В-Ландех :ООО М-ЛАЙТ'!M23)</f>
        <v>0</v>
      </c>
      <c r="N23" s="292">
        <f>SUM('[1]В-Ландех :ООО М-ЛАЙТ'!N23)</f>
        <v>0</v>
      </c>
      <c r="O23" s="292">
        <f>SUM('[1]В-Ландех :ООО М-ЛАЙТ'!O23)</f>
        <v>0</v>
      </c>
      <c r="P23" s="293">
        <f>SUM('[1]В-Ландех :ООО М-ЛАЙТ'!P23)</f>
        <v>5277</v>
      </c>
    </row>
    <row r="24" spans="1:16" ht="15.75" x14ac:dyDescent="0.25">
      <c r="A24" s="290" t="s">
        <v>200</v>
      </c>
      <c r="B24" s="291">
        <f>SUM('[1]В-Ландех :ООО М-ЛАЙТ'!B24)</f>
        <v>0</v>
      </c>
      <c r="C24" s="292">
        <f>SUM('[1]В-Ландех :ООО М-ЛАЙТ'!C24)</f>
        <v>0</v>
      </c>
      <c r="D24" s="292">
        <f>SUM('[1]В-Ландех :ООО М-ЛАЙТ'!D24)</f>
        <v>0</v>
      </c>
      <c r="E24" s="292">
        <f>SUM('[1]В-Ландех :ООО М-ЛАЙТ'!E24)</f>
        <v>0</v>
      </c>
      <c r="F24" s="292">
        <f>SUM('[1]В-Ландех :ООО М-ЛАЙТ'!F24)</f>
        <v>0</v>
      </c>
      <c r="G24" s="292">
        <f>SUM('[1]В-Ландех :ООО М-ЛАЙТ'!G24)</f>
        <v>0</v>
      </c>
      <c r="H24" s="292">
        <f>SUM('[1]В-Ландех :ООО М-ЛАЙТ'!H24)</f>
        <v>0</v>
      </c>
      <c r="I24" s="292">
        <f>SUM('[1]В-Ландех :ООО М-ЛАЙТ'!I24)</f>
        <v>0</v>
      </c>
      <c r="J24" s="292">
        <f>SUM('[1]В-Ландех :ООО М-ЛАЙТ'!J24)</f>
        <v>2989</v>
      </c>
      <c r="K24" s="292">
        <f>SUM('[1]В-Ландех :ООО М-ЛАЙТ'!K24)</f>
        <v>0</v>
      </c>
      <c r="L24" s="292">
        <f>SUM('[1]В-Ландех :ООО М-ЛАЙТ'!L24)</f>
        <v>0</v>
      </c>
      <c r="M24" s="292">
        <f>SUM('[1]В-Ландех :ООО М-ЛАЙТ'!M24)</f>
        <v>0</v>
      </c>
      <c r="N24" s="292">
        <f>SUM('[1]В-Ландех :ООО М-ЛАЙТ'!N24)</f>
        <v>0</v>
      </c>
      <c r="O24" s="292">
        <f>SUM('[1]В-Ландех :ООО М-ЛАЙТ'!O24)</f>
        <v>0</v>
      </c>
      <c r="P24" s="293">
        <f>SUM('[1]В-Ландех :ООО М-ЛАЙТ'!P24)</f>
        <v>0</v>
      </c>
    </row>
    <row r="25" spans="1:16" ht="15.75" x14ac:dyDescent="0.25">
      <c r="A25" s="290" t="s">
        <v>201</v>
      </c>
      <c r="B25" s="291">
        <f>SUM('[1]В-Ландех :ООО М-ЛАЙТ'!B25)</f>
        <v>0</v>
      </c>
      <c r="C25" s="292">
        <f>SUM('[1]В-Ландех :ООО М-ЛАЙТ'!C25)</f>
        <v>600</v>
      </c>
      <c r="D25" s="292">
        <f>SUM('[1]В-Ландех :ООО М-ЛАЙТ'!D25)</f>
        <v>0</v>
      </c>
      <c r="E25" s="292">
        <f>SUM('[1]В-Ландех :ООО М-ЛАЙТ'!E25)</f>
        <v>0</v>
      </c>
      <c r="F25" s="292">
        <f>SUM('[1]В-Ландех :ООО М-ЛАЙТ'!F25)</f>
        <v>0</v>
      </c>
      <c r="G25" s="292">
        <f>SUM('[1]В-Ландех :ООО М-ЛАЙТ'!G25)</f>
        <v>0</v>
      </c>
      <c r="H25" s="292">
        <f>SUM('[1]В-Ландех :ООО М-ЛАЙТ'!H25)</f>
        <v>7615</v>
      </c>
      <c r="I25" s="292">
        <f>SUM('[1]В-Ландех :ООО М-ЛАЙТ'!I25)</f>
        <v>464</v>
      </c>
      <c r="J25" s="292">
        <f>SUM('[1]В-Ландех :ООО М-ЛАЙТ'!J25)</f>
        <v>48226</v>
      </c>
      <c r="K25" s="292">
        <f>SUM('[1]В-Ландех :ООО М-ЛАЙТ'!K25)</f>
        <v>0</v>
      </c>
      <c r="L25" s="292">
        <f>SUM('[1]В-Ландех :ООО М-ЛАЙТ'!L25)</f>
        <v>0</v>
      </c>
      <c r="M25" s="292">
        <f>SUM('[1]В-Ландех :ООО М-ЛАЙТ'!M25)</f>
        <v>0</v>
      </c>
      <c r="N25" s="292">
        <f>SUM('[1]В-Ландех :ООО М-ЛАЙТ'!N25)</f>
        <v>0</v>
      </c>
      <c r="O25" s="292">
        <f>SUM('[1]В-Ландех :ООО М-ЛАЙТ'!O25)</f>
        <v>0</v>
      </c>
      <c r="P25" s="293">
        <f>SUM('[1]В-Ландех :ООО М-ЛАЙТ'!P25)</f>
        <v>44220</v>
      </c>
    </row>
    <row r="26" spans="1:16" ht="31.5" x14ac:dyDescent="0.25">
      <c r="A26" s="290" t="s">
        <v>202</v>
      </c>
      <c r="B26" s="291">
        <f>SUM('[1]В-Ландех :ООО М-ЛАЙТ'!B26)</f>
        <v>0</v>
      </c>
      <c r="C26" s="292">
        <f>SUM('[1]В-Ландех :ООО М-ЛАЙТ'!C26)</f>
        <v>0</v>
      </c>
      <c r="D26" s="292">
        <f>SUM('[1]В-Ландех :ООО М-ЛАЙТ'!D26)</f>
        <v>0</v>
      </c>
      <c r="E26" s="292">
        <f>SUM('[1]В-Ландех :ООО М-ЛАЙТ'!E26)</f>
        <v>0</v>
      </c>
      <c r="F26" s="292">
        <f>SUM('[1]В-Ландех :ООО М-ЛАЙТ'!F26)</f>
        <v>0</v>
      </c>
      <c r="G26" s="292">
        <f>SUM('[1]В-Ландех :ООО М-ЛАЙТ'!G26)</f>
        <v>0</v>
      </c>
      <c r="H26" s="292">
        <f>SUM('[1]В-Ландех :ООО М-ЛАЙТ'!H26)</f>
        <v>0</v>
      </c>
      <c r="I26" s="292">
        <f>SUM('[1]В-Ландех :ООО М-ЛАЙТ'!I26)</f>
        <v>0</v>
      </c>
      <c r="J26" s="292">
        <f>SUM('[1]В-Ландех :ООО М-ЛАЙТ'!J26)</f>
        <v>0</v>
      </c>
      <c r="K26" s="292">
        <f>SUM('[1]В-Ландех :ООО М-ЛАЙТ'!K26)</f>
        <v>0</v>
      </c>
      <c r="L26" s="292">
        <f>SUM('[1]В-Ландех :ООО М-ЛАЙТ'!L26)</f>
        <v>0</v>
      </c>
      <c r="M26" s="292">
        <f>SUM('[1]В-Ландех :ООО М-ЛАЙТ'!M26)</f>
        <v>0</v>
      </c>
      <c r="N26" s="292">
        <f>SUM('[1]В-Ландех :ООО М-ЛАЙТ'!N26)</f>
        <v>0</v>
      </c>
      <c r="O26" s="292">
        <f>SUM('[1]В-Ландех :ООО М-ЛАЙТ'!O26)</f>
        <v>0</v>
      </c>
      <c r="P26" s="293">
        <f>SUM('[1]В-Ландех :ООО М-ЛАЙТ'!P26)</f>
        <v>0</v>
      </c>
    </row>
    <row r="27" spans="1:16" ht="24" customHeight="1" x14ac:dyDescent="0.25">
      <c r="A27" s="290" t="s">
        <v>203</v>
      </c>
      <c r="B27" s="291">
        <f>SUM('[1]В-Ландех :ООО М-ЛАЙТ'!B27)</f>
        <v>0</v>
      </c>
      <c r="C27" s="292">
        <f>SUM('[1]В-Ландех :ООО М-ЛАЙТ'!C27)</f>
        <v>0</v>
      </c>
      <c r="D27" s="292">
        <f>SUM('[1]В-Ландех :ООО М-ЛАЙТ'!D27)</f>
        <v>0</v>
      </c>
      <c r="E27" s="292">
        <f>SUM('[1]В-Ландех :ООО М-ЛАЙТ'!E27)</f>
        <v>0</v>
      </c>
      <c r="F27" s="292">
        <f>SUM('[1]В-Ландех :ООО М-ЛАЙТ'!F27)</f>
        <v>0</v>
      </c>
      <c r="G27" s="292">
        <f>SUM('[1]В-Ландех :ООО М-ЛАЙТ'!G27)</f>
        <v>0</v>
      </c>
      <c r="H27" s="292">
        <f>SUM('[1]В-Ландех :ООО М-ЛАЙТ'!H27)</f>
        <v>0</v>
      </c>
      <c r="I27" s="292">
        <f>SUM('[1]В-Ландех :ООО М-ЛАЙТ'!I27)</f>
        <v>0</v>
      </c>
      <c r="J27" s="292">
        <f>SUM('[1]В-Ландех :ООО М-ЛАЙТ'!J27)</f>
        <v>7107</v>
      </c>
      <c r="K27" s="292">
        <f>SUM('[1]В-Ландех :ООО М-ЛАЙТ'!K27)</f>
        <v>0</v>
      </c>
      <c r="L27" s="292">
        <f>SUM('[1]В-Ландех :ООО М-ЛАЙТ'!L27)</f>
        <v>0</v>
      </c>
      <c r="M27" s="292">
        <f>SUM('[1]В-Ландех :ООО М-ЛАЙТ'!M27)</f>
        <v>0</v>
      </c>
      <c r="N27" s="292">
        <f>SUM('[1]В-Ландех :ООО М-ЛАЙТ'!N27)</f>
        <v>0</v>
      </c>
      <c r="O27" s="292">
        <f>SUM('[1]В-Ландех :ООО М-ЛАЙТ'!O27)</f>
        <v>0</v>
      </c>
      <c r="P27" s="293">
        <f>SUM('[1]В-Ландех :ООО М-ЛАЙТ'!P27)</f>
        <v>0</v>
      </c>
    </row>
    <row r="28" spans="1:16" ht="15.75" x14ac:dyDescent="0.25">
      <c r="A28" s="290" t="s">
        <v>204</v>
      </c>
      <c r="B28" s="291">
        <f>SUM('[1]В-Ландех :ООО М-ЛАЙТ'!B28)</f>
        <v>0</v>
      </c>
      <c r="C28" s="292">
        <f>SUM('[1]В-Ландех :ООО М-ЛАЙТ'!C28)</f>
        <v>0</v>
      </c>
      <c r="D28" s="292">
        <f>SUM('[1]В-Ландех :ООО М-ЛАЙТ'!D28)</f>
        <v>0</v>
      </c>
      <c r="E28" s="292">
        <f>SUM('[1]В-Ландех :ООО М-ЛАЙТ'!E28)</f>
        <v>0</v>
      </c>
      <c r="F28" s="292">
        <f>SUM('[1]В-Ландех :ООО М-ЛАЙТ'!F28)</f>
        <v>0</v>
      </c>
      <c r="G28" s="292">
        <f>SUM('[1]В-Ландех :ООО М-ЛАЙТ'!G28)</f>
        <v>0</v>
      </c>
      <c r="H28" s="292">
        <f>SUM('[1]В-Ландех :ООО М-ЛАЙТ'!H28)</f>
        <v>102</v>
      </c>
      <c r="I28" s="292">
        <f>SUM('[1]В-Ландех :ООО М-ЛАЙТ'!I28)</f>
        <v>0</v>
      </c>
      <c r="J28" s="292">
        <f>SUM('[1]В-Ландех :ООО М-ЛАЙТ'!J28)</f>
        <v>9250</v>
      </c>
      <c r="K28" s="292">
        <f>SUM('[1]В-Ландех :ООО М-ЛАЙТ'!K28)</f>
        <v>0</v>
      </c>
      <c r="L28" s="292">
        <f>SUM('[1]В-Ландех :ООО М-ЛАЙТ'!L28)</f>
        <v>0</v>
      </c>
      <c r="M28" s="292">
        <f>SUM('[1]В-Ландех :ООО М-ЛАЙТ'!M28)</f>
        <v>0</v>
      </c>
      <c r="N28" s="292">
        <f>SUM('[1]В-Ландех :ООО М-ЛАЙТ'!N28)</f>
        <v>0</v>
      </c>
      <c r="O28" s="292">
        <f>SUM('[1]В-Ландех :ООО М-ЛАЙТ'!O28)</f>
        <v>0</v>
      </c>
      <c r="P28" s="293">
        <f>SUM('[1]В-Ландех :ООО М-ЛАЙТ'!P28)</f>
        <v>421</v>
      </c>
    </row>
    <row r="29" spans="1:16" ht="31.5" x14ac:dyDescent="0.25">
      <c r="A29" s="290" t="s">
        <v>205</v>
      </c>
      <c r="B29" s="291">
        <f>SUM('[1]В-Ландех :ООО М-ЛАЙТ'!B29)</f>
        <v>2081</v>
      </c>
      <c r="C29" s="292">
        <f>SUM('[1]В-Ландех :ООО М-ЛАЙТ'!C29)</f>
        <v>2620</v>
      </c>
      <c r="D29" s="292">
        <f>SUM('[1]В-Ландех :ООО М-ЛАЙТ'!D29)</f>
        <v>3</v>
      </c>
      <c r="E29" s="292">
        <f>SUM('[1]В-Ландех :ООО М-ЛАЙТ'!E29)</f>
        <v>0</v>
      </c>
      <c r="F29" s="292">
        <f>SUM('[1]В-Ландех :ООО М-ЛАЙТ'!F29)</f>
        <v>15366</v>
      </c>
      <c r="G29" s="292">
        <f>SUM('[1]В-Ландех :ООО М-ЛАЙТ'!G29)</f>
        <v>4347</v>
      </c>
      <c r="H29" s="292">
        <f>SUM('[1]В-Ландех :ООО М-ЛАЙТ'!H29)</f>
        <v>6724</v>
      </c>
      <c r="I29" s="292">
        <f>SUM('[1]В-Ландех :ООО М-ЛАЙТ'!I29)</f>
        <v>2730</v>
      </c>
      <c r="J29" s="292">
        <f>SUM('[1]В-Ландех :ООО М-ЛАЙТ'!J29)</f>
        <v>12769</v>
      </c>
      <c r="K29" s="292">
        <f>SUM('[1]В-Ландех :ООО М-ЛАЙТ'!K29)</f>
        <v>0</v>
      </c>
      <c r="L29" s="292">
        <f>SUM('[1]В-Ландех :ООО М-ЛАЙТ'!L29)</f>
        <v>0</v>
      </c>
      <c r="M29" s="292">
        <f>SUM('[1]В-Ландех :ООО М-ЛАЙТ'!M29)</f>
        <v>0</v>
      </c>
      <c r="N29" s="292">
        <f>SUM('[1]В-Ландех :ООО М-ЛАЙТ'!N29)</f>
        <v>0</v>
      </c>
      <c r="O29" s="292">
        <f>SUM('[1]В-Ландех :ООО М-ЛАЙТ'!O29)</f>
        <v>0</v>
      </c>
      <c r="P29" s="293">
        <f>SUM('[1]В-Ландех :ООО М-ЛАЙТ'!P29)</f>
        <v>14435</v>
      </c>
    </row>
    <row r="30" spans="1:16" ht="15.75" x14ac:dyDescent="0.25">
      <c r="A30" s="290" t="s">
        <v>206</v>
      </c>
      <c r="B30" s="291">
        <f>SUM('[1]В-Ландех :ООО М-ЛАЙТ'!B30)</f>
        <v>0</v>
      </c>
      <c r="C30" s="292">
        <f>SUM('[1]В-Ландех :ООО М-ЛАЙТ'!C30)</f>
        <v>0</v>
      </c>
      <c r="D30" s="292">
        <f>SUM('[1]В-Ландех :ООО М-ЛАЙТ'!D30)</f>
        <v>0</v>
      </c>
      <c r="E30" s="292">
        <f>SUM('[1]В-Ландех :ООО М-ЛАЙТ'!E30)</f>
        <v>0</v>
      </c>
      <c r="F30" s="292">
        <f>SUM('[1]В-Ландех :ООО М-ЛАЙТ'!F30)</f>
        <v>0</v>
      </c>
      <c r="G30" s="292">
        <f>SUM('[1]В-Ландех :ООО М-ЛАЙТ'!G30)</f>
        <v>0</v>
      </c>
      <c r="H30" s="292">
        <f>SUM('[1]В-Ландех :ООО М-ЛАЙТ'!H30)</f>
        <v>3481</v>
      </c>
      <c r="I30" s="292">
        <f>SUM('[1]В-Ландех :ООО М-ЛАЙТ'!I30)</f>
        <v>0</v>
      </c>
      <c r="J30" s="292">
        <f>SUM('[1]В-Ландех :ООО М-ЛАЙТ'!J30)</f>
        <v>8527</v>
      </c>
      <c r="K30" s="292">
        <f>SUM('[1]В-Ландех :ООО М-ЛАЙТ'!K30)</f>
        <v>0</v>
      </c>
      <c r="L30" s="292">
        <f>SUM('[1]В-Ландех :ООО М-ЛАЙТ'!L30)</f>
        <v>0</v>
      </c>
      <c r="M30" s="292">
        <f>SUM('[1]В-Ландех :ООО М-ЛАЙТ'!M30)</f>
        <v>0</v>
      </c>
      <c r="N30" s="292">
        <f>SUM('[1]В-Ландех :ООО М-ЛАЙТ'!N30)</f>
        <v>0</v>
      </c>
      <c r="O30" s="292">
        <f>SUM('[1]В-Ландех :ООО М-ЛАЙТ'!O30)</f>
        <v>7457</v>
      </c>
      <c r="P30" s="293">
        <f>SUM('[1]В-Ландех :ООО М-ЛАЙТ'!P30)</f>
        <v>14659</v>
      </c>
    </row>
    <row r="31" spans="1:16" ht="19.899999999999999" customHeight="1" x14ac:dyDescent="0.25">
      <c r="A31" s="290" t="s">
        <v>207</v>
      </c>
      <c r="B31" s="291">
        <f>SUM('[1]В-Ландех :ООО М-ЛАЙТ'!B31)</f>
        <v>0</v>
      </c>
      <c r="C31" s="292">
        <f>SUM('[1]В-Ландех :ООО М-ЛАЙТ'!C31)</f>
        <v>0</v>
      </c>
      <c r="D31" s="292">
        <f>SUM('[1]В-Ландех :ООО М-ЛАЙТ'!D31)</f>
        <v>0</v>
      </c>
      <c r="E31" s="292">
        <f>SUM('[1]В-Ландех :ООО М-ЛАЙТ'!E31)</f>
        <v>0</v>
      </c>
      <c r="F31" s="292">
        <f>SUM('[1]В-Ландех :ООО М-ЛАЙТ'!F31)</f>
        <v>0</v>
      </c>
      <c r="G31" s="292">
        <f>SUM('[1]В-Ландех :ООО М-ЛАЙТ'!G31)</f>
        <v>0</v>
      </c>
      <c r="H31" s="292">
        <f>SUM('[1]В-Ландех :ООО М-ЛАЙТ'!H31)</f>
        <v>1323</v>
      </c>
      <c r="I31" s="292">
        <f>SUM('[1]В-Ландех :ООО М-ЛАЙТ'!I31)</f>
        <v>0</v>
      </c>
      <c r="J31" s="292">
        <f>SUM('[1]В-Ландех :ООО М-ЛАЙТ'!J31)</f>
        <v>318</v>
      </c>
      <c r="K31" s="292">
        <f>SUM('[1]В-Ландех :ООО М-ЛАЙТ'!K31)</f>
        <v>0</v>
      </c>
      <c r="L31" s="292">
        <f>SUM('[1]В-Ландех :ООО М-ЛАЙТ'!L31)</f>
        <v>0</v>
      </c>
      <c r="M31" s="292">
        <f>SUM('[1]В-Ландех :ООО М-ЛАЙТ'!M31)</f>
        <v>0</v>
      </c>
      <c r="N31" s="292">
        <f>SUM('[1]В-Ландех :ООО М-ЛАЙТ'!N31)</f>
        <v>0</v>
      </c>
      <c r="O31" s="292">
        <f>SUM('[1]В-Ландех :ООО М-ЛАЙТ'!O31)</f>
        <v>0</v>
      </c>
      <c r="P31" s="293">
        <f>SUM('[1]В-Ландех :ООО М-ЛАЙТ'!P31)</f>
        <v>0</v>
      </c>
    </row>
    <row r="32" spans="1:16" ht="15.75" x14ac:dyDescent="0.25">
      <c r="A32" s="290" t="s">
        <v>208</v>
      </c>
      <c r="B32" s="291">
        <f>SUM('[1]В-Ландех :ООО М-ЛАЙТ'!B32)</f>
        <v>0</v>
      </c>
      <c r="C32" s="292">
        <f>SUM('[1]В-Ландех :ООО М-ЛАЙТ'!C32)</f>
        <v>0</v>
      </c>
      <c r="D32" s="292">
        <f>SUM('[1]В-Ландех :ООО М-ЛАЙТ'!D32)</f>
        <v>0</v>
      </c>
      <c r="E32" s="292">
        <f>SUM('[1]В-Ландех :ООО М-ЛАЙТ'!E32)</f>
        <v>0</v>
      </c>
      <c r="F32" s="292">
        <f>SUM('[1]В-Ландех :ООО М-ЛАЙТ'!F32)</f>
        <v>0</v>
      </c>
      <c r="G32" s="292">
        <f>SUM('[1]В-Ландех :ООО М-ЛАЙТ'!G32)</f>
        <v>0</v>
      </c>
      <c r="H32" s="292">
        <f>SUM('[1]В-Ландех :ООО М-ЛАЙТ'!H32)</f>
        <v>4555</v>
      </c>
      <c r="I32" s="292">
        <f>SUM('[1]В-Ландех :ООО М-ЛАЙТ'!I32)</f>
        <v>0</v>
      </c>
      <c r="J32" s="292">
        <f>SUM('[1]В-Ландех :ООО М-ЛАЙТ'!J32)</f>
        <v>373</v>
      </c>
      <c r="K32" s="292">
        <f>SUM('[1]В-Ландех :ООО М-ЛАЙТ'!K32)</f>
        <v>0</v>
      </c>
      <c r="L32" s="292">
        <f>SUM('[1]В-Ландех :ООО М-ЛАЙТ'!L32)</f>
        <v>0</v>
      </c>
      <c r="M32" s="292">
        <f>SUM('[1]В-Ландех :ООО М-ЛАЙТ'!M32)</f>
        <v>0</v>
      </c>
      <c r="N32" s="292">
        <f>SUM('[1]В-Ландех :ООО М-ЛАЙТ'!N32)</f>
        <v>0</v>
      </c>
      <c r="O32" s="292">
        <f>SUM('[1]В-Ландех :ООО М-ЛАЙТ'!O32)</f>
        <v>0</v>
      </c>
      <c r="P32" s="293">
        <f>SUM('[1]В-Ландех :ООО М-ЛАЙТ'!P32)</f>
        <v>0</v>
      </c>
    </row>
    <row r="33" spans="1:16" ht="18.600000000000001" customHeight="1" x14ac:dyDescent="0.25">
      <c r="A33" s="290" t="s">
        <v>209</v>
      </c>
      <c r="B33" s="291">
        <f>SUM('[1]В-Ландех :ООО М-ЛАЙТ'!B33)</f>
        <v>0</v>
      </c>
      <c r="C33" s="292">
        <f>SUM('[1]В-Ландех :ООО М-ЛАЙТ'!C33)</f>
        <v>0</v>
      </c>
      <c r="D33" s="292">
        <f>SUM('[1]В-Ландех :ООО М-ЛАЙТ'!D33)</f>
        <v>0</v>
      </c>
      <c r="E33" s="292">
        <f>SUM('[1]В-Ландех :ООО М-ЛАЙТ'!E33)</f>
        <v>0</v>
      </c>
      <c r="F33" s="292">
        <f>SUM('[1]В-Ландех :ООО М-ЛАЙТ'!F33)</f>
        <v>0</v>
      </c>
      <c r="G33" s="292">
        <f>SUM('[1]В-Ландех :ООО М-ЛАЙТ'!G33)</f>
        <v>0</v>
      </c>
      <c r="H33" s="292">
        <f>SUM('[1]В-Ландех :ООО М-ЛАЙТ'!H33)</f>
        <v>2669</v>
      </c>
      <c r="I33" s="292">
        <f>SUM('[1]В-Ландех :ООО М-ЛАЙТ'!I33)</f>
        <v>0</v>
      </c>
      <c r="J33" s="292">
        <f>SUM('[1]В-Ландех :ООО М-ЛАЙТ'!J33)</f>
        <v>300</v>
      </c>
      <c r="K33" s="292">
        <f>SUM('[1]В-Ландех :ООО М-ЛАЙТ'!K33)</f>
        <v>0</v>
      </c>
      <c r="L33" s="292">
        <f>SUM('[1]В-Ландех :ООО М-ЛАЙТ'!L33)</f>
        <v>0</v>
      </c>
      <c r="M33" s="292">
        <f>SUM('[1]В-Ландех :ООО М-ЛАЙТ'!M33)</f>
        <v>0</v>
      </c>
      <c r="N33" s="292">
        <f>SUM('[1]В-Ландех :ООО М-ЛАЙТ'!N33)</f>
        <v>0</v>
      </c>
      <c r="O33" s="292">
        <f>SUM('[1]В-Ландех :ООО М-ЛАЙТ'!O33)</f>
        <v>0</v>
      </c>
      <c r="P33" s="293">
        <f>SUM('[1]В-Ландех :ООО М-ЛАЙТ'!P33)</f>
        <v>0</v>
      </c>
    </row>
    <row r="34" spans="1:16" ht="16.149999999999999" customHeight="1" x14ac:dyDescent="0.25">
      <c r="A34" s="290" t="s">
        <v>210</v>
      </c>
      <c r="B34" s="291">
        <f>SUM('[1]В-Ландех :ООО М-ЛАЙТ'!B34)</f>
        <v>0</v>
      </c>
      <c r="C34" s="292">
        <f>SUM('[1]В-Ландех :ООО М-ЛАЙТ'!C34)</f>
        <v>0</v>
      </c>
      <c r="D34" s="292">
        <f>SUM('[1]В-Ландех :ООО М-ЛАЙТ'!D34)</f>
        <v>0</v>
      </c>
      <c r="E34" s="292">
        <f>SUM('[1]В-Ландех :ООО М-ЛАЙТ'!E34)</f>
        <v>0</v>
      </c>
      <c r="F34" s="292">
        <f>SUM('[1]В-Ландех :ООО М-ЛАЙТ'!F34)</f>
        <v>0</v>
      </c>
      <c r="G34" s="292">
        <f>SUM('[1]В-Ландех :ООО М-ЛАЙТ'!G34)</f>
        <v>0</v>
      </c>
      <c r="H34" s="292">
        <f>SUM('[1]В-Ландех :ООО М-ЛАЙТ'!H34)</f>
        <v>6055</v>
      </c>
      <c r="I34" s="292">
        <f>SUM('[1]В-Ландех :ООО М-ЛАЙТ'!I34)</f>
        <v>0</v>
      </c>
      <c r="J34" s="292">
        <f>SUM('[1]В-Ландех :ООО М-ЛАЙТ'!J34)</f>
        <v>845</v>
      </c>
      <c r="K34" s="292">
        <f>SUM('[1]В-Ландех :ООО М-ЛАЙТ'!K34)</f>
        <v>0</v>
      </c>
      <c r="L34" s="292">
        <f>SUM('[1]В-Ландех :ООО М-ЛАЙТ'!L34)</f>
        <v>0</v>
      </c>
      <c r="M34" s="292">
        <f>SUM('[1]В-Ландех :ООО М-ЛАЙТ'!M34)</f>
        <v>0</v>
      </c>
      <c r="N34" s="292">
        <f>SUM('[1]В-Ландех :ООО М-ЛАЙТ'!N34)</f>
        <v>0</v>
      </c>
      <c r="O34" s="292">
        <f>SUM('[1]В-Ландех :ООО М-ЛАЙТ'!O34)</f>
        <v>0</v>
      </c>
      <c r="P34" s="293">
        <f>SUM('[1]В-Ландех :ООО М-ЛАЙТ'!P34)</f>
        <v>0</v>
      </c>
    </row>
    <row r="35" spans="1:16" ht="15.75" x14ac:dyDescent="0.25">
      <c r="A35" s="290" t="s">
        <v>211</v>
      </c>
      <c r="B35" s="291">
        <f>SUM('[1]В-Ландех :ООО М-ЛАЙТ'!B35)</f>
        <v>0</v>
      </c>
      <c r="C35" s="292">
        <f>SUM('[1]В-Ландех :ООО М-ЛАЙТ'!C35)</f>
        <v>0</v>
      </c>
      <c r="D35" s="292">
        <f>SUM('[1]В-Ландех :ООО М-ЛАЙТ'!D35)</f>
        <v>0</v>
      </c>
      <c r="E35" s="292">
        <f>SUM('[1]В-Ландех :ООО М-ЛАЙТ'!E35)</f>
        <v>0</v>
      </c>
      <c r="F35" s="292">
        <f>SUM('[1]В-Ландех :ООО М-ЛАЙТ'!F35)</f>
        <v>0</v>
      </c>
      <c r="G35" s="292">
        <f>SUM('[1]В-Ландех :ООО М-ЛАЙТ'!G35)</f>
        <v>0</v>
      </c>
      <c r="H35" s="292">
        <f>SUM('[1]В-Ландех :ООО М-ЛАЙТ'!H35)</f>
        <v>1295</v>
      </c>
      <c r="I35" s="292">
        <f>SUM('[1]В-Ландех :ООО М-ЛАЙТ'!I35)</f>
        <v>0</v>
      </c>
      <c r="J35" s="292">
        <f>SUM('[1]В-Ландех :ООО М-ЛАЙТ'!J35)</f>
        <v>360</v>
      </c>
      <c r="K35" s="292">
        <f>SUM('[1]В-Ландех :ООО М-ЛАЙТ'!K35)</f>
        <v>0</v>
      </c>
      <c r="L35" s="292">
        <f>SUM('[1]В-Ландех :ООО М-ЛАЙТ'!L35)</f>
        <v>0</v>
      </c>
      <c r="M35" s="292">
        <f>SUM('[1]В-Ландех :ООО М-ЛАЙТ'!M35)</f>
        <v>0</v>
      </c>
      <c r="N35" s="292">
        <f>SUM('[1]В-Ландех :ООО М-ЛАЙТ'!N35)</f>
        <v>0</v>
      </c>
      <c r="O35" s="292">
        <f>SUM('[1]В-Ландех :ООО М-ЛАЙТ'!O35)</f>
        <v>0</v>
      </c>
      <c r="P35" s="293">
        <f>SUM('[1]В-Ландех :ООО М-ЛАЙТ'!P35)</f>
        <v>0</v>
      </c>
    </row>
    <row r="36" spans="1:16" ht="15.75" x14ac:dyDescent="0.25">
      <c r="A36" s="290" t="s">
        <v>212</v>
      </c>
      <c r="B36" s="291">
        <f>SUM('[1]В-Ландех :ООО М-ЛАЙТ'!B36)</f>
        <v>0</v>
      </c>
      <c r="C36" s="292">
        <f>SUM('[1]В-Ландех :ООО М-ЛАЙТ'!C36)</f>
        <v>0</v>
      </c>
      <c r="D36" s="292">
        <f>SUM('[1]В-Ландех :ООО М-ЛАЙТ'!D36)</f>
        <v>0</v>
      </c>
      <c r="E36" s="292">
        <f>SUM('[1]В-Ландех :ООО М-ЛАЙТ'!E36)</f>
        <v>0</v>
      </c>
      <c r="F36" s="292">
        <f>SUM('[1]В-Ландех :ООО М-ЛАЙТ'!F36)</f>
        <v>0</v>
      </c>
      <c r="G36" s="292">
        <f>SUM('[1]В-Ландех :ООО М-ЛАЙТ'!G36)</f>
        <v>0</v>
      </c>
      <c r="H36" s="292">
        <f>SUM('[1]В-Ландех :ООО М-ЛАЙТ'!H36)</f>
        <v>5579</v>
      </c>
      <c r="I36" s="292">
        <f>SUM('[1]В-Ландех :ООО М-ЛАЙТ'!I36)</f>
        <v>0</v>
      </c>
      <c r="J36" s="292">
        <f>SUM('[1]В-Ландех :ООО М-ЛАЙТ'!J36)</f>
        <v>491</v>
      </c>
      <c r="K36" s="292">
        <f>SUM('[1]В-Ландех :ООО М-ЛАЙТ'!K36)</f>
        <v>0</v>
      </c>
      <c r="L36" s="292">
        <f>SUM('[1]В-Ландех :ООО М-ЛАЙТ'!L36)</f>
        <v>0</v>
      </c>
      <c r="M36" s="292">
        <f>SUM('[1]В-Ландех :ООО М-ЛАЙТ'!M36)</f>
        <v>0</v>
      </c>
      <c r="N36" s="292">
        <f>SUM('[1]В-Ландех :ООО М-ЛАЙТ'!N36)</f>
        <v>0</v>
      </c>
      <c r="O36" s="292">
        <f>SUM('[1]В-Ландех :ООО М-ЛАЙТ'!O36)</f>
        <v>0</v>
      </c>
      <c r="P36" s="293">
        <f>SUM('[1]В-Ландех :ООО М-ЛАЙТ'!P36)</f>
        <v>0</v>
      </c>
    </row>
    <row r="37" spans="1:16" ht="19.899999999999999" customHeight="1" x14ac:dyDescent="0.25">
      <c r="A37" s="290" t="s">
        <v>213</v>
      </c>
      <c r="B37" s="291">
        <f>SUM('[1]В-Ландех :ООО М-ЛАЙТ'!B37)</f>
        <v>0</v>
      </c>
      <c r="C37" s="292">
        <f>SUM('[1]В-Ландех :ООО М-ЛАЙТ'!C37)</f>
        <v>0</v>
      </c>
      <c r="D37" s="292">
        <f>SUM('[1]В-Ландех :ООО М-ЛАЙТ'!D37)</f>
        <v>0</v>
      </c>
      <c r="E37" s="292">
        <f>SUM('[1]В-Ландех :ООО М-ЛАЙТ'!E37)</f>
        <v>0</v>
      </c>
      <c r="F37" s="292">
        <f>SUM('[1]В-Ландех :ООО М-ЛАЙТ'!F37)</f>
        <v>0</v>
      </c>
      <c r="G37" s="292">
        <f>SUM('[1]В-Ландех :ООО М-ЛАЙТ'!G37)</f>
        <v>0</v>
      </c>
      <c r="H37" s="292">
        <f>SUM('[1]В-Ландех :ООО М-ЛАЙТ'!H37)</f>
        <v>8976</v>
      </c>
      <c r="I37" s="292">
        <f>SUM('[1]В-Ландех :ООО М-ЛАЙТ'!I37)</f>
        <v>0</v>
      </c>
      <c r="J37" s="292">
        <f>SUM('[1]В-Ландех :ООО М-ЛАЙТ'!J37)</f>
        <v>0</v>
      </c>
      <c r="K37" s="292">
        <f>SUM('[1]В-Ландех :ООО М-ЛАЙТ'!K37)</f>
        <v>0</v>
      </c>
      <c r="L37" s="292">
        <f>SUM('[1]В-Ландех :ООО М-ЛАЙТ'!L37)</f>
        <v>0</v>
      </c>
      <c r="M37" s="292">
        <f>SUM('[1]В-Ландех :ООО М-ЛАЙТ'!M37)</f>
        <v>0</v>
      </c>
      <c r="N37" s="292">
        <f>SUM('[1]В-Ландех :ООО М-ЛАЙТ'!N37)</f>
        <v>0</v>
      </c>
      <c r="O37" s="292">
        <f>SUM('[1]В-Ландех :ООО М-ЛАЙТ'!O37)</f>
        <v>0</v>
      </c>
      <c r="P37" s="293">
        <f>SUM('[1]В-Ландех :ООО М-ЛАЙТ'!P37)</f>
        <v>0</v>
      </c>
    </row>
    <row r="38" spans="1:16" ht="15.75" x14ac:dyDescent="0.25">
      <c r="A38" s="290" t="s">
        <v>214</v>
      </c>
      <c r="B38" s="291">
        <f>SUM('[1]В-Ландех :ООО М-ЛАЙТ'!B38)</f>
        <v>0</v>
      </c>
      <c r="C38" s="292">
        <f>SUM('[1]В-Ландех :ООО М-ЛАЙТ'!C38)</f>
        <v>0</v>
      </c>
      <c r="D38" s="292">
        <f>SUM('[1]В-Ландех :ООО М-ЛАЙТ'!D38)</f>
        <v>0</v>
      </c>
      <c r="E38" s="292">
        <f>SUM('[1]В-Ландех :ООО М-ЛАЙТ'!E38)</f>
        <v>0</v>
      </c>
      <c r="F38" s="292">
        <f>SUM('[1]В-Ландех :ООО М-ЛАЙТ'!F38)</f>
        <v>0</v>
      </c>
      <c r="G38" s="292">
        <f>SUM('[1]В-Ландех :ООО М-ЛАЙТ'!G38)</f>
        <v>0</v>
      </c>
      <c r="H38" s="292">
        <f>SUM('[1]В-Ландех :ООО М-ЛАЙТ'!H38)</f>
        <v>2797</v>
      </c>
      <c r="I38" s="292">
        <f>SUM('[1]В-Ландех :ООО М-ЛАЙТ'!I38)</f>
        <v>0</v>
      </c>
      <c r="J38" s="292">
        <f>SUM('[1]В-Ландех :ООО М-ЛАЙТ'!J38)</f>
        <v>521</v>
      </c>
      <c r="K38" s="292">
        <f>SUM('[1]В-Ландех :ООО М-ЛАЙТ'!K38)</f>
        <v>0</v>
      </c>
      <c r="L38" s="292">
        <f>SUM('[1]В-Ландех :ООО М-ЛАЙТ'!L38)</f>
        <v>0</v>
      </c>
      <c r="M38" s="292">
        <f>SUM('[1]В-Ландех :ООО М-ЛАЙТ'!M38)</f>
        <v>0</v>
      </c>
      <c r="N38" s="292">
        <f>SUM('[1]В-Ландех :ООО М-ЛАЙТ'!N38)</f>
        <v>0</v>
      </c>
      <c r="O38" s="292">
        <f>SUM('[1]В-Ландех :ООО М-ЛАЙТ'!O38)</f>
        <v>0</v>
      </c>
      <c r="P38" s="293">
        <f>SUM('[1]В-Ландех :ООО М-ЛАЙТ'!P38)</f>
        <v>0</v>
      </c>
    </row>
    <row r="39" spans="1:16" ht="31.5" x14ac:dyDescent="0.25">
      <c r="A39" s="290" t="s">
        <v>215</v>
      </c>
      <c r="B39" s="291">
        <f>SUM('[1]В-Ландех :ООО М-ЛАЙТ'!B39)</f>
        <v>0</v>
      </c>
      <c r="C39" s="292">
        <f>SUM('[1]В-Ландех :ООО М-ЛАЙТ'!C39)</f>
        <v>0</v>
      </c>
      <c r="D39" s="292">
        <f>SUM('[1]В-Ландех :ООО М-ЛАЙТ'!D39)</f>
        <v>0</v>
      </c>
      <c r="E39" s="292">
        <f>SUM('[1]В-Ландех :ООО М-ЛАЙТ'!E39)</f>
        <v>0</v>
      </c>
      <c r="F39" s="292">
        <f>SUM('[1]В-Ландех :ООО М-ЛАЙТ'!F39)</f>
        <v>0</v>
      </c>
      <c r="G39" s="292">
        <f>SUM('[1]В-Ландех :ООО М-ЛАЙТ'!G39)</f>
        <v>0</v>
      </c>
      <c r="H39" s="292">
        <f>SUM('[1]В-Ландех :ООО М-ЛАЙТ'!H39)</f>
        <v>5407</v>
      </c>
      <c r="I39" s="292">
        <f>SUM('[1]В-Ландех :ООО М-ЛАЙТ'!I39)</f>
        <v>0</v>
      </c>
      <c r="J39" s="292">
        <f>SUM('[1]В-Ландех :ООО М-ЛАЙТ'!J39)</f>
        <v>1192</v>
      </c>
      <c r="K39" s="292">
        <f>SUM('[1]В-Ландех :ООО М-ЛАЙТ'!K39)</f>
        <v>0</v>
      </c>
      <c r="L39" s="292">
        <f>SUM('[1]В-Ландех :ООО М-ЛАЙТ'!L39)</f>
        <v>0</v>
      </c>
      <c r="M39" s="292">
        <f>SUM('[1]В-Ландех :ООО М-ЛАЙТ'!M39)</f>
        <v>0</v>
      </c>
      <c r="N39" s="292">
        <f>SUM('[1]В-Ландех :ООО М-ЛАЙТ'!N39)</f>
        <v>0</v>
      </c>
      <c r="O39" s="292">
        <f>SUM('[1]В-Ландех :ООО М-ЛАЙТ'!O39)</f>
        <v>0</v>
      </c>
      <c r="P39" s="293">
        <f>SUM('[1]В-Ландех :ООО М-ЛАЙТ'!P39)</f>
        <v>0</v>
      </c>
    </row>
    <row r="40" spans="1:16" ht="15.75" x14ac:dyDescent="0.25">
      <c r="A40" s="290" t="s">
        <v>216</v>
      </c>
      <c r="B40" s="291">
        <f>SUM('[1]В-Ландех :ООО М-ЛАЙТ'!B40)</f>
        <v>0</v>
      </c>
      <c r="C40" s="292">
        <f>SUM('[1]В-Ландех :ООО М-ЛАЙТ'!C40)</f>
        <v>0</v>
      </c>
      <c r="D40" s="292">
        <f>SUM('[1]В-Ландех :ООО М-ЛАЙТ'!D40)</f>
        <v>0</v>
      </c>
      <c r="E40" s="292">
        <f>SUM('[1]В-Ландех :ООО М-ЛАЙТ'!E40)</f>
        <v>0</v>
      </c>
      <c r="F40" s="292">
        <f>SUM('[1]В-Ландех :ООО М-ЛАЙТ'!F40)</f>
        <v>0</v>
      </c>
      <c r="G40" s="292">
        <f>SUM('[1]В-Ландех :ООО М-ЛАЙТ'!G40)</f>
        <v>0</v>
      </c>
      <c r="H40" s="292">
        <f>SUM('[1]В-Ландех :ООО М-ЛАЙТ'!H40)</f>
        <v>0</v>
      </c>
      <c r="I40" s="292">
        <f>SUM('[1]В-Ландех :ООО М-ЛАЙТ'!I40)</f>
        <v>0</v>
      </c>
      <c r="J40" s="292">
        <f>SUM('[1]В-Ландех :ООО М-ЛАЙТ'!J40)</f>
        <v>0</v>
      </c>
      <c r="K40" s="292">
        <f>SUM('[1]В-Ландех :ООО М-ЛАЙТ'!K40)</f>
        <v>0</v>
      </c>
      <c r="L40" s="292">
        <f>SUM('[1]В-Ландех :ООО М-ЛАЙТ'!L40)</f>
        <v>0</v>
      </c>
      <c r="M40" s="292">
        <f>SUM('[1]В-Ландех :ООО М-ЛАЙТ'!M40)</f>
        <v>0</v>
      </c>
      <c r="N40" s="292">
        <f>SUM('[1]В-Ландех :ООО М-ЛАЙТ'!N40)</f>
        <v>0</v>
      </c>
      <c r="O40" s="292">
        <f>SUM('[1]В-Ландех :ООО М-ЛАЙТ'!O40)</f>
        <v>0</v>
      </c>
      <c r="P40" s="293">
        <f>SUM('[1]В-Ландех :ООО М-ЛАЙТ'!P40)</f>
        <v>0</v>
      </c>
    </row>
    <row r="41" spans="1:16" ht="15.75" x14ac:dyDescent="0.25">
      <c r="A41" s="290" t="s">
        <v>217</v>
      </c>
      <c r="B41" s="291">
        <f>SUM('[1]В-Ландех :ООО М-ЛАЙТ'!B41)</f>
        <v>0</v>
      </c>
      <c r="C41" s="292">
        <f>SUM('[1]В-Ландех :ООО М-ЛАЙТ'!C41)</f>
        <v>150</v>
      </c>
      <c r="D41" s="292">
        <f>SUM('[1]В-Ландех :ООО М-ЛАЙТ'!D41)</f>
        <v>0</v>
      </c>
      <c r="E41" s="292">
        <f>SUM('[1]В-Ландех :ООО М-ЛАЙТ'!E41)</f>
        <v>0</v>
      </c>
      <c r="F41" s="292">
        <f>SUM('[1]В-Ландех :ООО М-ЛАЙТ'!F41)</f>
        <v>0</v>
      </c>
      <c r="G41" s="292">
        <f>SUM('[1]В-Ландех :ООО М-ЛАЙТ'!G41)</f>
        <v>0</v>
      </c>
      <c r="H41" s="292">
        <f>SUM('[1]В-Ландех :ООО М-ЛАЙТ'!H41)</f>
        <v>5756</v>
      </c>
      <c r="I41" s="292">
        <f>SUM('[1]В-Ландех :ООО М-ЛАЙТ'!I41)</f>
        <v>183</v>
      </c>
      <c r="J41" s="292">
        <f>SUM('[1]В-Ландех :ООО М-ЛАЙТ'!J41)</f>
        <v>31815</v>
      </c>
      <c r="K41" s="292">
        <f>SUM('[1]В-Ландех :ООО М-ЛАЙТ'!K41)</f>
        <v>0</v>
      </c>
      <c r="L41" s="292">
        <f>SUM('[1]В-Ландех :ООО М-ЛАЙТ'!L41)</f>
        <v>0</v>
      </c>
      <c r="M41" s="292">
        <f>SUM('[1]В-Ландех :ООО М-ЛАЙТ'!M41)</f>
        <v>0</v>
      </c>
      <c r="N41" s="292">
        <f>SUM('[1]В-Ландех :ООО М-ЛАЙТ'!N41)</f>
        <v>0</v>
      </c>
      <c r="O41" s="292">
        <f>SUM('[1]В-Ландех :ООО М-ЛАЙТ'!O41)</f>
        <v>0</v>
      </c>
      <c r="P41" s="293">
        <f>SUM('[1]В-Ландех :ООО М-ЛАЙТ'!P41)</f>
        <v>29910</v>
      </c>
    </row>
    <row r="42" spans="1:16" ht="15.6" customHeight="1" x14ac:dyDescent="0.25">
      <c r="A42" s="290" t="s">
        <v>218</v>
      </c>
      <c r="B42" s="291">
        <f>SUM('[1]В-Ландех :ООО М-ЛАЙТ'!B42)</f>
        <v>0</v>
      </c>
      <c r="C42" s="292">
        <f>SUM('[1]В-Ландех :ООО М-ЛАЙТ'!C42)</f>
        <v>0</v>
      </c>
      <c r="D42" s="292">
        <f>SUM('[1]В-Ландех :ООО М-ЛАЙТ'!D42)</f>
        <v>0</v>
      </c>
      <c r="E42" s="292">
        <f>SUM('[1]В-Ландех :ООО М-ЛАЙТ'!E42)</f>
        <v>0</v>
      </c>
      <c r="F42" s="292">
        <f>SUM('[1]В-Ландех :ООО М-ЛАЙТ'!F42)</f>
        <v>0</v>
      </c>
      <c r="G42" s="292">
        <f>SUM('[1]В-Ландех :ООО М-ЛАЙТ'!G42)</f>
        <v>0</v>
      </c>
      <c r="H42" s="292">
        <f>SUM('[1]В-Ландех :ООО М-ЛАЙТ'!H42)</f>
        <v>0</v>
      </c>
      <c r="I42" s="292">
        <f>SUM('[1]В-Ландех :ООО М-ЛАЙТ'!I42)</f>
        <v>0</v>
      </c>
      <c r="J42" s="292">
        <f>SUM('[1]В-Ландех :ООО М-ЛАЙТ'!J42)</f>
        <v>1509</v>
      </c>
      <c r="K42" s="292">
        <f>SUM('[1]В-Ландех :ООО М-ЛАЙТ'!K42)</f>
        <v>0</v>
      </c>
      <c r="L42" s="292">
        <f>SUM('[1]В-Ландех :ООО М-ЛАЙТ'!L42)</f>
        <v>0</v>
      </c>
      <c r="M42" s="292">
        <f>SUM('[1]В-Ландех :ООО М-ЛАЙТ'!M42)</f>
        <v>0</v>
      </c>
      <c r="N42" s="292">
        <f>SUM('[1]В-Ландех :ООО М-ЛАЙТ'!N42)</f>
        <v>0</v>
      </c>
      <c r="O42" s="292">
        <f>SUM('[1]В-Ландех :ООО М-ЛАЙТ'!O42)</f>
        <v>0</v>
      </c>
      <c r="P42" s="293">
        <f>SUM('[1]В-Ландех :ООО М-ЛАЙТ'!P42)</f>
        <v>0</v>
      </c>
    </row>
    <row r="43" spans="1:16" ht="15.75" x14ac:dyDescent="0.25">
      <c r="A43" s="290" t="s">
        <v>219</v>
      </c>
      <c r="B43" s="291">
        <f>SUM('[1]В-Ландех :ООО М-ЛАЙТ'!B43)</f>
        <v>0</v>
      </c>
      <c r="C43" s="292">
        <f>SUM('[1]В-Ландех :ООО М-ЛАЙТ'!C43)</f>
        <v>450</v>
      </c>
      <c r="D43" s="292">
        <f>SUM('[1]В-Ландех :ООО М-ЛАЙТ'!D43)</f>
        <v>0</v>
      </c>
      <c r="E43" s="292">
        <f>SUM('[1]В-Ландех :ООО М-ЛАЙТ'!E43)</f>
        <v>0</v>
      </c>
      <c r="F43" s="292">
        <f>SUM('[1]В-Ландех :ООО М-ЛАЙТ'!F43)</f>
        <v>0</v>
      </c>
      <c r="G43" s="292">
        <f>SUM('[1]В-Ландех :ООО М-ЛАЙТ'!G43)</f>
        <v>0</v>
      </c>
      <c r="H43" s="292">
        <f>SUM('[1]В-Ландех :ООО М-ЛАЙТ'!H43)</f>
        <v>14264</v>
      </c>
      <c r="I43" s="292">
        <f>SUM('[1]В-Ландех :ООО М-ЛАЙТ'!I43)</f>
        <v>350</v>
      </c>
      <c r="J43" s="292">
        <f>SUM('[1]В-Ландех :ООО М-ЛАЙТ'!J43)</f>
        <v>65769</v>
      </c>
      <c r="K43" s="292">
        <f>SUM('[1]В-Ландех :ООО М-ЛАЙТ'!K43)</f>
        <v>0</v>
      </c>
      <c r="L43" s="292">
        <f>SUM('[1]В-Ландех :ООО М-ЛАЙТ'!L43)</f>
        <v>0</v>
      </c>
      <c r="M43" s="292">
        <f>SUM('[1]В-Ландех :ООО М-ЛАЙТ'!M43)</f>
        <v>0</v>
      </c>
      <c r="N43" s="292">
        <f>SUM('[1]В-Ландех :ООО М-ЛАЙТ'!N43)</f>
        <v>0</v>
      </c>
      <c r="O43" s="292">
        <f>SUM('[1]В-Ландех :ООО М-ЛАЙТ'!O43)</f>
        <v>0</v>
      </c>
      <c r="P43" s="293">
        <f>SUM('[1]В-Ландех :ООО М-ЛАЙТ'!P43)</f>
        <v>65703</v>
      </c>
    </row>
    <row r="44" spans="1:16" ht="15.75" x14ac:dyDescent="0.25">
      <c r="A44" s="290" t="s">
        <v>220</v>
      </c>
      <c r="B44" s="291">
        <f>SUM('[1]В-Ландех :ООО М-ЛАЙТ'!B44)</f>
        <v>48117</v>
      </c>
      <c r="C44" s="292">
        <f>SUM('[1]В-Ландех :ООО М-ЛАЙТ'!C44)</f>
        <v>0</v>
      </c>
      <c r="D44" s="292">
        <f>SUM('[1]В-Ландех :ООО М-ЛАЙТ'!D44)</f>
        <v>151</v>
      </c>
      <c r="E44" s="292">
        <f>SUM('[1]В-Ландех :ООО М-ЛАЙТ'!E44)</f>
        <v>137</v>
      </c>
      <c r="F44" s="292">
        <f>SUM('[1]В-Ландех :ООО М-ЛАЙТ'!F44)</f>
        <v>0</v>
      </c>
      <c r="G44" s="292">
        <f>SUM('[1]В-Ландех :ООО М-ЛАЙТ'!G44)</f>
        <v>0</v>
      </c>
      <c r="H44" s="292">
        <f>SUM('[1]В-Ландех :ООО М-ЛАЙТ'!H44)</f>
        <v>50</v>
      </c>
      <c r="I44" s="292">
        <f>SUM('[1]В-Ландех :ООО М-ЛАЙТ'!I44)</f>
        <v>0</v>
      </c>
      <c r="J44" s="292">
        <f>SUM('[1]В-Ландех :ООО М-ЛАЙТ'!J44)</f>
        <v>1402</v>
      </c>
      <c r="K44" s="292">
        <f>SUM('[1]В-Ландех :ООО М-ЛАЙТ'!K44)</f>
        <v>0</v>
      </c>
      <c r="L44" s="292">
        <f>SUM('[1]В-Ландех :ООО М-ЛАЙТ'!L44)</f>
        <v>0</v>
      </c>
      <c r="M44" s="292">
        <f>SUM('[1]В-Ландех :ООО М-ЛАЙТ'!M44)</f>
        <v>0</v>
      </c>
      <c r="N44" s="292">
        <f>SUM('[1]В-Ландех :ООО М-ЛАЙТ'!N44)</f>
        <v>0</v>
      </c>
      <c r="O44" s="292">
        <f>SUM('[1]В-Ландех :ООО М-ЛАЙТ'!O44)</f>
        <v>0</v>
      </c>
      <c r="P44" s="293">
        <f>SUM('[1]В-Ландех :ООО М-ЛАЙТ'!P44)</f>
        <v>15241</v>
      </c>
    </row>
    <row r="45" spans="1:16" ht="15.75" x14ac:dyDescent="0.25">
      <c r="A45" s="290" t="s">
        <v>221</v>
      </c>
      <c r="B45" s="291">
        <f>SUM('[1]В-Ландех :ООО М-ЛАЙТ'!B45)</f>
        <v>152114</v>
      </c>
      <c r="C45" s="292">
        <f>SUM('[1]В-Ландех :ООО М-ЛАЙТ'!C45)</f>
        <v>0</v>
      </c>
      <c r="D45" s="292">
        <f>SUM('[1]В-Ландех :ООО М-ЛАЙТ'!D45)</f>
        <v>1122</v>
      </c>
      <c r="E45" s="292">
        <f>SUM('[1]В-Ландех :ООО М-ЛАЙТ'!E45)</f>
        <v>1104</v>
      </c>
      <c r="F45" s="292">
        <f>SUM('[1]В-Ландех :ООО М-ЛАЙТ'!F45)</f>
        <v>28481</v>
      </c>
      <c r="G45" s="292">
        <f>SUM('[1]В-Ландех :ООО М-ЛАЙТ'!G45)</f>
        <v>6558</v>
      </c>
      <c r="H45" s="292">
        <f>SUM('[1]В-Ландех :ООО М-ЛАЙТ'!H45)</f>
        <v>11946</v>
      </c>
      <c r="I45" s="292">
        <f>SUM('[1]В-Ландех :ООО М-ЛАЙТ'!I45)</f>
        <v>0</v>
      </c>
      <c r="J45" s="292">
        <f>SUM('[1]В-Ландех :ООО М-ЛАЙТ'!J45)</f>
        <v>84165</v>
      </c>
      <c r="K45" s="292">
        <f>SUM('[1]В-Ландех :ООО М-ЛАЙТ'!K45)</f>
        <v>0</v>
      </c>
      <c r="L45" s="292">
        <f>SUM('[1]В-Ландех :ООО М-ЛАЙТ'!L45)</f>
        <v>0</v>
      </c>
      <c r="M45" s="292">
        <f>SUM('[1]В-Ландех :ООО М-ЛАЙТ'!M45)</f>
        <v>0</v>
      </c>
      <c r="N45" s="292">
        <f>SUM('[1]В-Ландех :ООО М-ЛАЙТ'!N45)</f>
        <v>0</v>
      </c>
      <c r="O45" s="292">
        <f>SUM('[1]В-Ландех :ООО М-ЛАЙТ'!O45)</f>
        <v>0</v>
      </c>
      <c r="P45" s="293">
        <f>SUM('[1]В-Ландех :ООО М-ЛАЙТ'!P45)</f>
        <v>173635</v>
      </c>
    </row>
    <row r="46" spans="1:16" ht="15" customHeight="1" x14ac:dyDescent="0.25">
      <c r="A46" s="290" t="s">
        <v>222</v>
      </c>
      <c r="B46" s="291">
        <f>SUM('[1]В-Ландех :ООО М-ЛАЙТ'!B46)</f>
        <v>0</v>
      </c>
      <c r="C46" s="292">
        <f>SUM('[1]В-Ландех :ООО М-ЛАЙТ'!C46)</f>
        <v>0</v>
      </c>
      <c r="D46" s="292">
        <f>SUM('[1]В-Ландех :ООО М-ЛАЙТ'!D46)</f>
        <v>0</v>
      </c>
      <c r="E46" s="292">
        <f>SUM('[1]В-Ландех :ООО М-ЛАЙТ'!E46)</f>
        <v>0</v>
      </c>
      <c r="F46" s="292">
        <f>SUM('[1]В-Ландех :ООО М-ЛАЙТ'!F46)</f>
        <v>0</v>
      </c>
      <c r="G46" s="292">
        <f>SUM('[1]В-Ландех :ООО М-ЛАЙТ'!G46)</f>
        <v>0</v>
      </c>
      <c r="H46" s="292">
        <f>SUM('[1]В-Ландех :ООО М-ЛАЙТ'!H46)</f>
        <v>0</v>
      </c>
      <c r="I46" s="292">
        <f>SUM('[1]В-Ландех :ООО М-ЛАЙТ'!I46)</f>
        <v>0</v>
      </c>
      <c r="J46" s="292">
        <f>SUM('[1]В-Ландех :ООО М-ЛАЙТ'!J46)</f>
        <v>0</v>
      </c>
      <c r="K46" s="292">
        <f>SUM('[1]В-Ландех :ООО М-ЛАЙТ'!K46)</f>
        <v>0</v>
      </c>
      <c r="L46" s="292">
        <f>SUM('[1]В-Ландех :ООО М-ЛАЙТ'!L46)</f>
        <v>45445</v>
      </c>
      <c r="M46" s="292">
        <f>SUM('[1]В-Ландех :ООО М-ЛАЙТ'!M46)</f>
        <v>45445</v>
      </c>
      <c r="N46" s="292">
        <f>SUM('[1]В-Ландех :ООО М-ЛАЙТ'!N46)</f>
        <v>0</v>
      </c>
      <c r="O46" s="292">
        <f>SUM('[1]В-Ландех :ООО М-ЛАЙТ'!O46)</f>
        <v>0</v>
      </c>
      <c r="P46" s="293">
        <f>SUM('[1]В-Ландех :ООО М-ЛАЙТ'!P46)</f>
        <v>0</v>
      </c>
    </row>
    <row r="47" spans="1:16" ht="28.9" customHeight="1" x14ac:dyDescent="0.25">
      <c r="A47" s="290" t="s">
        <v>223</v>
      </c>
      <c r="B47" s="291">
        <f>SUM('[1]В-Ландех :ООО М-ЛАЙТ'!B47)</f>
        <v>0</v>
      </c>
      <c r="C47" s="292">
        <f>SUM('[1]В-Ландех :ООО М-ЛАЙТ'!C47)</f>
        <v>0</v>
      </c>
      <c r="D47" s="292">
        <f>SUM('[1]В-Ландех :ООО М-ЛАЙТ'!D47)</f>
        <v>0</v>
      </c>
      <c r="E47" s="292">
        <f>SUM('[1]В-Ландех :ООО М-ЛАЙТ'!E47)</f>
        <v>0</v>
      </c>
      <c r="F47" s="292">
        <f>SUM('[1]В-Ландех :ООО М-ЛАЙТ'!F47)</f>
        <v>0</v>
      </c>
      <c r="G47" s="292">
        <f>SUM('[1]В-Ландех :ООО М-ЛАЙТ'!G47)</f>
        <v>0</v>
      </c>
      <c r="H47" s="292">
        <f>SUM('[1]В-Ландех :ООО М-ЛАЙТ'!H47)</f>
        <v>0</v>
      </c>
      <c r="I47" s="292">
        <f>SUM('[1]В-Ландех :ООО М-ЛАЙТ'!I47)</f>
        <v>0</v>
      </c>
      <c r="J47" s="292">
        <f>SUM('[1]В-Ландех :ООО М-ЛАЙТ'!J47)</f>
        <v>0</v>
      </c>
      <c r="K47" s="292">
        <f>SUM('[1]В-Ландех :ООО М-ЛАЙТ'!K47)</f>
        <v>0</v>
      </c>
      <c r="L47" s="292">
        <f>SUM('[1]В-Ландех :ООО М-ЛАЙТ'!L47)</f>
        <v>0</v>
      </c>
      <c r="M47" s="292">
        <f>SUM('[1]В-Ландех :ООО М-ЛАЙТ'!M47)</f>
        <v>0</v>
      </c>
      <c r="N47" s="292">
        <f>SUM('[1]В-Ландех :ООО М-ЛАЙТ'!N47)</f>
        <v>0</v>
      </c>
      <c r="O47" s="292">
        <f>SUM('[1]В-Ландех :ООО М-ЛАЙТ'!O47)</f>
        <v>0</v>
      </c>
      <c r="P47" s="293">
        <f>SUM('[1]В-Ландех :ООО М-ЛАЙТ'!P47)</f>
        <v>0</v>
      </c>
    </row>
    <row r="48" spans="1:16" ht="28.9" customHeight="1" x14ac:dyDescent="0.25">
      <c r="A48" s="290" t="s">
        <v>224</v>
      </c>
      <c r="B48" s="291">
        <f>SUM('[1]В-Ландех :ООО М-ЛАЙТ'!B48)</f>
        <v>0</v>
      </c>
      <c r="C48" s="292">
        <f>SUM('[1]В-Ландех :ООО М-ЛАЙТ'!C48)</f>
        <v>0</v>
      </c>
      <c r="D48" s="292">
        <f>SUM('[1]В-Ландех :ООО М-ЛАЙТ'!D48)</f>
        <v>0</v>
      </c>
      <c r="E48" s="292">
        <f>SUM('[1]В-Ландех :ООО М-ЛАЙТ'!E48)</f>
        <v>0</v>
      </c>
      <c r="F48" s="292">
        <f>SUM('[1]В-Ландех :ООО М-ЛАЙТ'!F48)</f>
        <v>0</v>
      </c>
      <c r="G48" s="292">
        <f>SUM('[1]В-Ландех :ООО М-ЛАЙТ'!G48)</f>
        <v>0</v>
      </c>
      <c r="H48" s="292">
        <f>SUM('[1]В-Ландех :ООО М-ЛАЙТ'!H48)</f>
        <v>0</v>
      </c>
      <c r="I48" s="292">
        <f>SUM('[1]В-Ландех :ООО М-ЛАЙТ'!I48)</f>
        <v>0</v>
      </c>
      <c r="J48" s="292">
        <f>SUM('[1]В-Ландех :ООО М-ЛАЙТ'!J48)</f>
        <v>0</v>
      </c>
      <c r="K48" s="292">
        <f>SUM('[1]В-Ландех :ООО М-ЛАЙТ'!K48)</f>
        <v>0</v>
      </c>
      <c r="L48" s="292">
        <f>SUM('[1]В-Ландех :ООО М-ЛАЙТ'!L48)</f>
        <v>0</v>
      </c>
      <c r="M48" s="292">
        <f>SUM('[1]В-Ландех :ООО М-ЛАЙТ'!M48)</f>
        <v>0</v>
      </c>
      <c r="N48" s="292">
        <f>SUM('[1]В-Ландех :ООО М-ЛАЙТ'!N48)</f>
        <v>0</v>
      </c>
      <c r="O48" s="292">
        <f>SUM('[1]В-Ландех :ООО М-ЛАЙТ'!O48)</f>
        <v>0</v>
      </c>
      <c r="P48" s="293">
        <f>SUM('[1]В-Ландех :ООО М-ЛАЙТ'!P48)</f>
        <v>0</v>
      </c>
    </row>
    <row r="49" spans="1:16" ht="47.45" customHeight="1" x14ac:dyDescent="0.25">
      <c r="A49" s="290" t="s">
        <v>225</v>
      </c>
      <c r="B49" s="291">
        <f>SUM('[1]В-Ландех :ООО М-ЛАЙТ'!B49)</f>
        <v>0</v>
      </c>
      <c r="C49" s="292">
        <f>SUM('[1]В-Ландех :ООО М-ЛАЙТ'!C49)</f>
        <v>0</v>
      </c>
      <c r="D49" s="292">
        <f>SUM('[1]В-Ландех :ООО М-ЛАЙТ'!D49)</f>
        <v>0</v>
      </c>
      <c r="E49" s="292">
        <f>SUM('[1]В-Ландех :ООО М-ЛАЙТ'!E49)</f>
        <v>0</v>
      </c>
      <c r="F49" s="292">
        <f>SUM('[1]В-Ландех :ООО М-ЛАЙТ'!F49)</f>
        <v>600</v>
      </c>
      <c r="G49" s="292">
        <f>SUM('[1]В-Ландех :ООО М-ЛАЙТ'!G49)</f>
        <v>600</v>
      </c>
      <c r="H49" s="292">
        <f>SUM('[1]В-Ландех :ООО М-ЛАЙТ'!H49)</f>
        <v>0</v>
      </c>
      <c r="I49" s="292">
        <f>SUM('[1]В-Ландех :ООО М-ЛАЙТ'!I49)</f>
        <v>2110</v>
      </c>
      <c r="J49" s="292">
        <f>SUM('[1]В-Ландех :ООО М-ЛАЙТ'!J49)</f>
        <v>0</v>
      </c>
      <c r="K49" s="292">
        <f>SUM('[1]В-Ландех :ООО М-ЛАЙТ'!K49)</f>
        <v>56800</v>
      </c>
      <c r="L49" s="292">
        <f>SUM('[1]В-Ландех :ООО М-ЛАЙТ'!L49)</f>
        <v>0</v>
      </c>
      <c r="M49" s="292">
        <f>SUM('[1]В-Ландех :ООО М-ЛАЙТ'!M49)</f>
        <v>56800</v>
      </c>
      <c r="N49" s="292">
        <f>SUM('[1]В-Ландех :ООО М-ЛАЙТ'!N49)</f>
        <v>0</v>
      </c>
      <c r="O49" s="292">
        <f>SUM('[1]В-Ландех :ООО М-ЛАЙТ'!O49)</f>
        <v>0</v>
      </c>
      <c r="P49" s="293">
        <f>SUM('[1]В-Ландех :ООО М-ЛАЙТ'!P49)</f>
        <v>1520</v>
      </c>
    </row>
    <row r="50" spans="1:16" ht="19.899999999999999" customHeight="1" x14ac:dyDescent="0.25">
      <c r="A50" s="290" t="s">
        <v>226</v>
      </c>
      <c r="B50" s="291">
        <f>SUM('[1]В-Ландех :ООО М-ЛАЙТ'!B50)</f>
        <v>0</v>
      </c>
      <c r="C50" s="292">
        <f>SUM('[1]В-Ландех :ООО М-ЛАЙТ'!C50)</f>
        <v>0</v>
      </c>
      <c r="D50" s="292">
        <f>SUM('[1]В-Ландех :ООО М-ЛАЙТ'!D50)</f>
        <v>0</v>
      </c>
      <c r="E50" s="292">
        <f>SUM('[1]В-Ландех :ООО М-ЛАЙТ'!E50)</f>
        <v>0</v>
      </c>
      <c r="F50" s="292">
        <f>SUM('[1]В-Ландех :ООО М-ЛАЙТ'!F50)</f>
        <v>0</v>
      </c>
      <c r="G50" s="292">
        <f>SUM('[1]В-Ландех :ООО М-ЛАЙТ'!G50)</f>
        <v>0</v>
      </c>
      <c r="H50" s="292">
        <f>SUM('[1]В-Ландех :ООО М-ЛАЙТ'!H50)</f>
        <v>0</v>
      </c>
      <c r="I50" s="292">
        <f>SUM('[1]В-Ландех :ООО М-ЛАЙТ'!I50)</f>
        <v>0</v>
      </c>
      <c r="J50" s="292">
        <f>SUM('[1]В-Ландех :ООО М-ЛАЙТ'!J50)</f>
        <v>0</v>
      </c>
      <c r="K50" s="292">
        <f>SUM('[1]В-Ландех :ООО М-ЛАЙТ'!K50)</f>
        <v>0</v>
      </c>
      <c r="L50" s="292">
        <f>SUM('[1]В-Ландех :ООО М-ЛАЙТ'!L50)</f>
        <v>0</v>
      </c>
      <c r="M50" s="292">
        <f>SUM('[1]В-Ландех :ООО М-ЛАЙТ'!M50)</f>
        <v>0</v>
      </c>
      <c r="N50" s="292">
        <f>SUM('[1]В-Ландех :ООО М-ЛАЙТ'!N50)</f>
        <v>0</v>
      </c>
      <c r="O50" s="292">
        <f>SUM('[1]В-Ландех :ООО М-ЛАЙТ'!O50)</f>
        <v>0</v>
      </c>
      <c r="P50" s="293">
        <f>SUM('[1]В-Ландех :ООО М-ЛАЙТ'!P50)</f>
        <v>0</v>
      </c>
    </row>
    <row r="51" spans="1:16" ht="19.899999999999999" customHeight="1" x14ac:dyDescent="0.25">
      <c r="A51" s="290" t="s">
        <v>227</v>
      </c>
      <c r="B51" s="291">
        <f>SUM('[1]В-Ландех :ООО М-ЛАЙТ'!B51)</f>
        <v>0</v>
      </c>
      <c r="C51" s="292">
        <f>SUM('[1]В-Ландех :ООО М-ЛАЙТ'!C51)</f>
        <v>0</v>
      </c>
      <c r="D51" s="292">
        <f>SUM('[1]В-Ландех :ООО М-ЛАЙТ'!D51)</f>
        <v>0</v>
      </c>
      <c r="E51" s="292">
        <f>SUM('[1]В-Ландех :ООО М-ЛАЙТ'!E51)</f>
        <v>0</v>
      </c>
      <c r="F51" s="292">
        <f>SUM('[1]В-Ландех :ООО М-ЛАЙТ'!F51)</f>
        <v>0</v>
      </c>
      <c r="G51" s="292">
        <f>SUM('[1]В-Ландех :ООО М-ЛАЙТ'!G51)</f>
        <v>0</v>
      </c>
      <c r="H51" s="292">
        <f>SUM('[1]В-Ландех :ООО М-ЛАЙТ'!H51)</f>
        <v>0</v>
      </c>
      <c r="I51" s="292">
        <f>SUM('[1]В-Ландех :ООО М-ЛАЙТ'!I51)</f>
        <v>0</v>
      </c>
      <c r="J51" s="292">
        <f>SUM('[1]В-Ландех :ООО М-ЛАЙТ'!J51)</f>
        <v>0</v>
      </c>
      <c r="K51" s="292">
        <f>SUM('[1]В-Ландех :ООО М-ЛАЙТ'!K51)</f>
        <v>0</v>
      </c>
      <c r="L51" s="292">
        <f>SUM('[1]В-Ландех :ООО М-ЛАЙТ'!L51)</f>
        <v>0</v>
      </c>
      <c r="M51" s="292">
        <f>SUM('[1]В-Ландех :ООО М-ЛАЙТ'!M51)</f>
        <v>0</v>
      </c>
      <c r="N51" s="292">
        <f>SUM('[1]В-Ландех :ООО М-ЛАЙТ'!N51)</f>
        <v>0</v>
      </c>
      <c r="O51" s="292">
        <f>SUM('[1]В-Ландех :ООО М-ЛАЙТ'!O51)</f>
        <v>0</v>
      </c>
      <c r="P51" s="293">
        <f>SUM('[1]В-Ландех :ООО М-ЛАЙТ'!P51)</f>
        <v>0</v>
      </c>
    </row>
    <row r="52" spans="1:16" ht="15.75" x14ac:dyDescent="0.25">
      <c r="A52" s="290" t="s">
        <v>228</v>
      </c>
      <c r="B52" s="291">
        <f>SUM('[1]В-Ландех :ООО М-ЛАЙТ'!B52)</f>
        <v>0</v>
      </c>
      <c r="C52" s="292">
        <f>SUM('[1]В-Ландех :ООО М-ЛАЙТ'!C52)</f>
        <v>100</v>
      </c>
      <c r="D52" s="292">
        <f>SUM('[1]В-Ландех :ООО М-ЛАЙТ'!D52)</f>
        <v>0</v>
      </c>
      <c r="E52" s="292">
        <f>SUM('[1]В-Ландех :ООО М-ЛАЙТ'!E52)</f>
        <v>0</v>
      </c>
      <c r="F52" s="292">
        <f>SUM('[1]В-Ландех :ООО М-ЛАЙТ'!F52)</f>
        <v>0</v>
      </c>
      <c r="G52" s="292">
        <f>SUM('[1]В-Ландех :ООО М-ЛАЙТ'!G52)</f>
        <v>0</v>
      </c>
      <c r="H52" s="292">
        <f>SUM('[1]В-Ландех :ООО М-ЛАЙТ'!H52)</f>
        <v>250</v>
      </c>
      <c r="I52" s="292">
        <f>SUM('[1]В-Ландех :ООО М-ЛАЙТ'!I52)</f>
        <v>0</v>
      </c>
      <c r="J52" s="292">
        <f>SUM('[1]В-Ландех :ООО М-ЛАЙТ'!J52)</f>
        <v>7094</v>
      </c>
      <c r="K52" s="292">
        <f>SUM('[1]В-Ландех :ООО М-ЛАЙТ'!K52)</f>
        <v>0</v>
      </c>
      <c r="L52" s="292">
        <f>SUM('[1]В-Ландех :ООО М-ЛАЙТ'!L52)</f>
        <v>0</v>
      </c>
      <c r="M52" s="292">
        <f>SUM('[1]В-Ландех :ООО М-ЛАЙТ'!M52)</f>
        <v>0</v>
      </c>
      <c r="N52" s="292">
        <f>SUM('[1]В-Ландех :ООО М-ЛАЙТ'!N52)</f>
        <v>0</v>
      </c>
      <c r="O52" s="292">
        <f>SUM('[1]В-Ландех :ООО М-ЛАЙТ'!O52)</f>
        <v>0</v>
      </c>
      <c r="P52" s="293">
        <f>SUM('[1]В-Ландех :ООО М-ЛАЙТ'!P52)</f>
        <v>500</v>
      </c>
    </row>
    <row r="53" spans="1:16" ht="15.75" x14ac:dyDescent="0.25">
      <c r="A53" s="290" t="s">
        <v>229</v>
      </c>
      <c r="B53" s="291">
        <f>SUM('[1]В-Ландех :ООО М-ЛАЙТ'!B53)</f>
        <v>0</v>
      </c>
      <c r="C53" s="292">
        <f>SUM('[1]В-Ландех :ООО М-ЛАЙТ'!C53)</f>
        <v>0</v>
      </c>
      <c r="D53" s="292">
        <f>SUM('[1]В-Ландех :ООО М-ЛАЙТ'!D53)</f>
        <v>0</v>
      </c>
      <c r="E53" s="292">
        <f>SUM('[1]В-Ландех :ООО М-ЛАЙТ'!E53)</f>
        <v>0</v>
      </c>
      <c r="F53" s="292">
        <f>SUM('[1]В-Ландех :ООО М-ЛАЙТ'!F53)</f>
        <v>0</v>
      </c>
      <c r="G53" s="292">
        <f>SUM('[1]В-Ландех :ООО М-ЛАЙТ'!G53)</f>
        <v>0</v>
      </c>
      <c r="H53" s="292">
        <f>SUM('[1]В-Ландех :ООО М-ЛАЙТ'!H53)</f>
        <v>0</v>
      </c>
      <c r="I53" s="292">
        <f>SUM('[1]В-Ландех :ООО М-ЛАЙТ'!I53)</f>
        <v>0</v>
      </c>
      <c r="J53" s="292">
        <f>SUM('[1]В-Ландех :ООО М-ЛАЙТ'!J53)</f>
        <v>0</v>
      </c>
      <c r="K53" s="292">
        <f>SUM('[1]В-Ландех :ООО М-ЛАЙТ'!K53)</f>
        <v>0</v>
      </c>
      <c r="L53" s="292">
        <f>SUM('[1]В-Ландех :ООО М-ЛАЙТ'!L53)</f>
        <v>0</v>
      </c>
      <c r="M53" s="292">
        <f>SUM('[1]В-Ландех :ООО М-ЛАЙТ'!M53)</f>
        <v>0</v>
      </c>
      <c r="N53" s="292">
        <f>SUM('[1]В-Ландех :ООО М-ЛАЙТ'!N53)</f>
        <v>0</v>
      </c>
      <c r="O53" s="292">
        <f>SUM('[1]В-Ландех :ООО М-ЛАЙТ'!O53)</f>
        <v>0</v>
      </c>
      <c r="P53" s="293">
        <f>SUM('[1]В-Ландех :ООО М-ЛАЙТ'!P53)</f>
        <v>0</v>
      </c>
    </row>
    <row r="54" spans="1:16" ht="16.899999999999999" customHeight="1" x14ac:dyDescent="0.25">
      <c r="A54" s="290" t="s">
        <v>230</v>
      </c>
      <c r="B54" s="291">
        <f>SUM('[1]В-Ландех :ООО М-ЛАЙТ'!B54)</f>
        <v>0</v>
      </c>
      <c r="C54" s="292">
        <f>SUM('[1]В-Ландех :ООО М-ЛАЙТ'!C54)</f>
        <v>50</v>
      </c>
      <c r="D54" s="292">
        <f>SUM('[1]В-Ландех :ООО М-ЛАЙТ'!D54)</f>
        <v>0</v>
      </c>
      <c r="E54" s="292">
        <f>SUM('[1]В-Ландех :ООО М-ЛАЙТ'!E54)</f>
        <v>0</v>
      </c>
      <c r="F54" s="292">
        <f>SUM('[1]В-Ландех :ООО М-ЛАЙТ'!F54)</f>
        <v>0</v>
      </c>
      <c r="G54" s="292">
        <f>SUM('[1]В-Ландех :ООО М-ЛАЙТ'!G54)</f>
        <v>0</v>
      </c>
      <c r="H54" s="292">
        <f>SUM('[1]В-Ландех :ООО М-ЛАЙТ'!H54)</f>
        <v>447</v>
      </c>
      <c r="I54" s="292">
        <f>SUM('[1]В-Ландех :ООО М-ЛАЙТ'!I54)</f>
        <v>0</v>
      </c>
      <c r="J54" s="292">
        <f>SUM('[1]В-Ландех :ООО М-ЛАЙТ'!J54)</f>
        <v>7326</v>
      </c>
      <c r="K54" s="292">
        <f>SUM('[1]В-Ландех :ООО М-ЛАЙТ'!K54)</f>
        <v>0</v>
      </c>
      <c r="L54" s="292">
        <f>SUM('[1]В-Ландех :ООО М-ЛАЙТ'!L54)</f>
        <v>0</v>
      </c>
      <c r="M54" s="292">
        <f>SUM('[1]В-Ландех :ООО М-ЛАЙТ'!M54)</f>
        <v>0</v>
      </c>
      <c r="N54" s="292">
        <f>SUM('[1]В-Ландех :ООО М-ЛАЙТ'!N54)</f>
        <v>0</v>
      </c>
      <c r="O54" s="292">
        <f>SUM('[1]В-Ландех :ООО М-ЛАЙТ'!O54)</f>
        <v>0</v>
      </c>
      <c r="P54" s="293">
        <f>SUM('[1]В-Ландех :ООО М-ЛАЙТ'!P54)</f>
        <v>2865</v>
      </c>
    </row>
    <row r="55" spans="1:16" ht="25.9" customHeight="1" x14ac:dyDescent="0.25">
      <c r="A55" s="290" t="s">
        <v>231</v>
      </c>
      <c r="B55" s="291">
        <f>SUM('[1]В-Ландех :ООО М-ЛАЙТ'!B55)</f>
        <v>0</v>
      </c>
      <c r="C55" s="292">
        <f>SUM('[1]В-Ландех :ООО М-ЛАЙТ'!C55)</f>
        <v>0</v>
      </c>
      <c r="D55" s="292">
        <f>SUM('[1]В-Ландех :ООО М-ЛАЙТ'!D55)</f>
        <v>0</v>
      </c>
      <c r="E55" s="292">
        <f>SUM('[1]В-Ландех :ООО М-ЛАЙТ'!E55)</f>
        <v>0</v>
      </c>
      <c r="F55" s="292">
        <f>SUM('[1]В-Ландех :ООО М-ЛАЙТ'!F55)</f>
        <v>0</v>
      </c>
      <c r="G55" s="292">
        <f>SUM('[1]В-Ландех :ООО М-ЛАЙТ'!G55)</f>
        <v>0</v>
      </c>
      <c r="H55" s="292">
        <f>SUM('[1]В-Ландех :ООО М-ЛАЙТ'!H55)</f>
        <v>0</v>
      </c>
      <c r="I55" s="292">
        <f>SUM('[1]В-Ландех :ООО М-ЛАЙТ'!I55)</f>
        <v>0</v>
      </c>
      <c r="J55" s="292">
        <f>SUM('[1]В-Ландех :ООО М-ЛАЙТ'!J55)</f>
        <v>7050</v>
      </c>
      <c r="K55" s="292">
        <f>SUM('[1]В-Ландех :ООО М-ЛАЙТ'!K55)</f>
        <v>0</v>
      </c>
      <c r="L55" s="292">
        <f>SUM('[1]В-Ландех :ООО М-ЛАЙТ'!L55)</f>
        <v>0</v>
      </c>
      <c r="M55" s="292">
        <f>SUM('[1]В-Ландех :ООО М-ЛАЙТ'!M55)</f>
        <v>0</v>
      </c>
      <c r="N55" s="292">
        <f>SUM('[1]В-Ландех :ООО М-ЛАЙТ'!N55)</f>
        <v>0</v>
      </c>
      <c r="O55" s="292">
        <f>SUM('[1]В-Ландех :ООО М-ЛАЙТ'!O55)</f>
        <v>0</v>
      </c>
      <c r="P55" s="293">
        <f>SUM('[1]В-Ландех :ООО М-ЛАЙТ'!P55)</f>
        <v>400</v>
      </c>
    </row>
    <row r="56" spans="1:16" ht="15.75" x14ac:dyDescent="0.25">
      <c r="A56" s="290" t="s">
        <v>232</v>
      </c>
      <c r="B56" s="291">
        <f>SUM('[1]В-Ландех :ООО М-ЛАЙТ'!B56)</f>
        <v>0</v>
      </c>
      <c r="C56" s="292">
        <f>SUM('[1]В-Ландех :ООО М-ЛАЙТ'!C56)</f>
        <v>0</v>
      </c>
      <c r="D56" s="292">
        <f>SUM('[1]В-Ландех :ООО М-ЛАЙТ'!D56)</f>
        <v>0</v>
      </c>
      <c r="E56" s="292">
        <f>SUM('[1]В-Ландех :ООО М-ЛАЙТ'!E56)</f>
        <v>0</v>
      </c>
      <c r="F56" s="292">
        <f>SUM('[1]В-Ландех :ООО М-ЛАЙТ'!F56)</f>
        <v>0</v>
      </c>
      <c r="G56" s="292">
        <f>SUM('[1]В-Ландех :ООО М-ЛАЙТ'!G56)</f>
        <v>0</v>
      </c>
      <c r="H56" s="292">
        <f>SUM('[1]В-Ландех :ООО М-ЛАЙТ'!H56)</f>
        <v>0</v>
      </c>
      <c r="I56" s="292">
        <f>SUM('[1]В-Ландех :ООО М-ЛАЙТ'!I56)</f>
        <v>0</v>
      </c>
      <c r="J56" s="292">
        <f>SUM('[1]В-Ландех :ООО М-ЛАЙТ'!J56)</f>
        <v>27235</v>
      </c>
      <c r="K56" s="292">
        <f>SUM('[1]В-Ландех :ООО М-ЛАЙТ'!K56)</f>
        <v>0</v>
      </c>
      <c r="L56" s="292">
        <f>SUM('[1]В-Ландех :ООО М-ЛАЙТ'!L56)</f>
        <v>0</v>
      </c>
      <c r="M56" s="292">
        <f>SUM('[1]В-Ландех :ООО М-ЛАЙТ'!M56)</f>
        <v>0</v>
      </c>
      <c r="N56" s="292">
        <f>SUM('[1]В-Ландех :ООО М-ЛАЙТ'!N56)</f>
        <v>0</v>
      </c>
      <c r="O56" s="292">
        <f>SUM('[1]В-Ландех :ООО М-ЛАЙТ'!O56)</f>
        <v>0</v>
      </c>
      <c r="P56" s="293">
        <f>SUM('[1]В-Ландех :ООО М-ЛАЙТ'!P56)</f>
        <v>8064</v>
      </c>
    </row>
    <row r="57" spans="1:16" ht="15.75" x14ac:dyDescent="0.25">
      <c r="A57" s="290" t="s">
        <v>233</v>
      </c>
      <c r="B57" s="291">
        <f>SUM('[1]В-Ландех :ООО М-ЛАЙТ'!B57)</f>
        <v>0</v>
      </c>
      <c r="C57" s="292">
        <f>SUM('[1]В-Ландех :ООО М-ЛАЙТ'!C57)</f>
        <v>0</v>
      </c>
      <c r="D57" s="292">
        <f>SUM('[1]В-Ландех :ООО М-ЛАЙТ'!D57)</f>
        <v>0</v>
      </c>
      <c r="E57" s="292">
        <f>SUM('[1]В-Ландех :ООО М-ЛАЙТ'!E57)</f>
        <v>0</v>
      </c>
      <c r="F57" s="292">
        <f>SUM('[1]В-Ландех :ООО М-ЛАЙТ'!F57)</f>
        <v>0</v>
      </c>
      <c r="G57" s="292">
        <f>SUM('[1]В-Ландех :ООО М-ЛАЙТ'!G57)</f>
        <v>0</v>
      </c>
      <c r="H57" s="292">
        <f>SUM('[1]В-Ландех :ООО М-ЛАЙТ'!H57)</f>
        <v>0</v>
      </c>
      <c r="I57" s="292">
        <f>SUM('[1]В-Ландех :ООО М-ЛАЙТ'!I57)</f>
        <v>0</v>
      </c>
      <c r="J57" s="292">
        <f>SUM('[1]В-Ландех :ООО М-ЛАЙТ'!J57)</f>
        <v>8420</v>
      </c>
      <c r="K57" s="292">
        <f>SUM('[1]В-Ландех :ООО М-ЛАЙТ'!K57)</f>
        <v>0</v>
      </c>
      <c r="L57" s="292">
        <f>SUM('[1]В-Ландех :ООО М-ЛАЙТ'!L57)</f>
        <v>0</v>
      </c>
      <c r="M57" s="292">
        <f>SUM('[1]В-Ландех :ООО М-ЛАЙТ'!M57)</f>
        <v>0</v>
      </c>
      <c r="N57" s="292">
        <f>SUM('[1]В-Ландех :ООО М-ЛАЙТ'!N57)</f>
        <v>0</v>
      </c>
      <c r="O57" s="292">
        <f>SUM('[1]В-Ландех :ООО М-ЛАЙТ'!O57)</f>
        <v>0</v>
      </c>
      <c r="P57" s="293">
        <f>SUM('[1]В-Ландех :ООО М-ЛАЙТ'!P57)</f>
        <v>2529</v>
      </c>
    </row>
    <row r="58" spans="1:16" ht="15.75" x14ac:dyDescent="0.25">
      <c r="A58" s="290" t="s">
        <v>234</v>
      </c>
      <c r="B58" s="291">
        <f>SUM('[1]В-Ландех :ООО М-ЛАЙТ'!B58)</f>
        <v>0</v>
      </c>
      <c r="C58" s="292">
        <f>SUM('[1]В-Ландех :ООО М-ЛАЙТ'!C58)</f>
        <v>0</v>
      </c>
      <c r="D58" s="292">
        <f>SUM('[1]В-Ландех :ООО М-ЛАЙТ'!D58)</f>
        <v>0</v>
      </c>
      <c r="E58" s="292">
        <f>SUM('[1]В-Ландех :ООО М-ЛАЙТ'!E58)</f>
        <v>0</v>
      </c>
      <c r="F58" s="292">
        <f>SUM('[1]В-Ландех :ООО М-ЛАЙТ'!F58)</f>
        <v>0</v>
      </c>
      <c r="G58" s="292">
        <f>SUM('[1]В-Ландех :ООО М-ЛАЙТ'!G58)</f>
        <v>0</v>
      </c>
      <c r="H58" s="292">
        <f>SUM('[1]В-Ландех :ООО М-ЛАЙТ'!H58)</f>
        <v>0</v>
      </c>
      <c r="I58" s="292">
        <f>SUM('[1]В-Ландех :ООО М-ЛАЙТ'!I58)</f>
        <v>0</v>
      </c>
      <c r="J58" s="292">
        <f>SUM('[1]В-Ландех :ООО М-ЛАЙТ'!J58)</f>
        <v>13745</v>
      </c>
      <c r="K58" s="292">
        <f>SUM('[1]В-Ландех :ООО М-ЛАЙТ'!K58)</f>
        <v>0</v>
      </c>
      <c r="L58" s="292">
        <f>SUM('[1]В-Ландех :ООО М-ЛАЙТ'!L58)</f>
        <v>0</v>
      </c>
      <c r="M58" s="292">
        <f>SUM('[1]В-Ландех :ООО М-ЛАЙТ'!M58)</f>
        <v>0</v>
      </c>
      <c r="N58" s="292">
        <f>SUM('[1]В-Ландех :ООО М-ЛАЙТ'!N58)</f>
        <v>0</v>
      </c>
      <c r="O58" s="292">
        <f>SUM('[1]В-Ландех :ООО М-ЛАЙТ'!O58)</f>
        <v>0</v>
      </c>
      <c r="P58" s="293">
        <f>SUM('[1]В-Ландех :ООО М-ЛАЙТ'!P58)</f>
        <v>15</v>
      </c>
    </row>
    <row r="59" spans="1:16" ht="15.75" x14ac:dyDescent="0.25">
      <c r="A59" s="290" t="s">
        <v>235</v>
      </c>
      <c r="B59" s="291">
        <f>SUM('[1]В-Ландех :ООО М-ЛАЙТ'!B59)</f>
        <v>0</v>
      </c>
      <c r="C59" s="292">
        <f>SUM('[1]В-Ландех :ООО М-ЛАЙТ'!C59)</f>
        <v>0</v>
      </c>
      <c r="D59" s="292">
        <f>SUM('[1]В-Ландех :ООО М-ЛАЙТ'!D59)</f>
        <v>0</v>
      </c>
      <c r="E59" s="292">
        <f>SUM('[1]В-Ландех :ООО М-ЛАЙТ'!E59)</f>
        <v>0</v>
      </c>
      <c r="F59" s="292">
        <f>SUM('[1]В-Ландех :ООО М-ЛАЙТ'!F59)</f>
        <v>0</v>
      </c>
      <c r="G59" s="292">
        <f>SUM('[1]В-Ландех :ООО М-ЛАЙТ'!G59)</f>
        <v>0</v>
      </c>
      <c r="H59" s="292">
        <f>SUM('[1]В-Ландех :ООО М-ЛАЙТ'!H59)</f>
        <v>0</v>
      </c>
      <c r="I59" s="292">
        <f>SUM('[1]В-Ландех :ООО М-ЛАЙТ'!I59)</f>
        <v>0</v>
      </c>
      <c r="J59" s="292">
        <f>SUM('[1]В-Ландех :ООО М-ЛАЙТ'!J59)</f>
        <v>9394</v>
      </c>
      <c r="K59" s="292">
        <f>SUM('[1]В-Ландех :ООО М-ЛАЙТ'!K59)</f>
        <v>0</v>
      </c>
      <c r="L59" s="292">
        <f>SUM('[1]В-Ландех :ООО М-ЛАЙТ'!L59)</f>
        <v>0</v>
      </c>
      <c r="M59" s="292">
        <f>SUM('[1]В-Ландех :ООО М-ЛАЙТ'!M59)</f>
        <v>0</v>
      </c>
      <c r="N59" s="292">
        <f>SUM('[1]В-Ландех :ООО М-ЛАЙТ'!N59)</f>
        <v>0</v>
      </c>
      <c r="O59" s="292">
        <f>SUM('[1]В-Ландех :ООО М-ЛАЙТ'!O59)</f>
        <v>0</v>
      </c>
      <c r="P59" s="293">
        <f>SUM('[1]В-Ландех :ООО М-ЛАЙТ'!P59)</f>
        <v>15</v>
      </c>
    </row>
    <row r="60" spans="1:16" ht="31.5" x14ac:dyDescent="0.25">
      <c r="A60" s="290" t="s">
        <v>236</v>
      </c>
      <c r="B60" s="291">
        <f>SUM('[1]В-Ландех :ООО М-ЛАЙТ'!B60)</f>
        <v>0</v>
      </c>
      <c r="C60" s="292">
        <f>SUM('[1]В-Ландех :ООО М-ЛАЙТ'!C60)</f>
        <v>0</v>
      </c>
      <c r="D60" s="292">
        <f>SUM('[1]В-Ландех :ООО М-ЛАЙТ'!D60)</f>
        <v>0</v>
      </c>
      <c r="E60" s="292">
        <f>SUM('[1]В-Ландех :ООО М-ЛАЙТ'!E60)</f>
        <v>0</v>
      </c>
      <c r="F60" s="292">
        <f>SUM('[1]В-Ландех :ООО М-ЛАЙТ'!F60)</f>
        <v>0</v>
      </c>
      <c r="G60" s="292">
        <f>SUM('[1]В-Ландех :ООО М-ЛАЙТ'!G60)</f>
        <v>0</v>
      </c>
      <c r="H60" s="292">
        <f>SUM('[1]В-Ландех :ООО М-ЛАЙТ'!H60)</f>
        <v>326</v>
      </c>
      <c r="I60" s="292">
        <f>SUM('[1]В-Ландех :ООО М-ЛАЙТ'!I60)</f>
        <v>0</v>
      </c>
      <c r="J60" s="292">
        <f>SUM('[1]В-Ландех :ООО М-ЛАЙТ'!J60)</f>
        <v>131</v>
      </c>
      <c r="K60" s="292">
        <f>SUM('[1]В-Ландех :ООО М-ЛАЙТ'!K60)</f>
        <v>0</v>
      </c>
      <c r="L60" s="292">
        <f>SUM('[1]В-Ландех :ООО М-ЛАЙТ'!L60)</f>
        <v>0</v>
      </c>
      <c r="M60" s="292">
        <f>SUM('[1]В-Ландех :ООО М-ЛАЙТ'!M60)</f>
        <v>0</v>
      </c>
      <c r="N60" s="292">
        <f>SUM('[1]В-Ландех :ООО М-ЛАЙТ'!N60)</f>
        <v>0</v>
      </c>
      <c r="O60" s="292">
        <f>SUM('[1]В-Ландех :ООО М-ЛАЙТ'!O60)</f>
        <v>0</v>
      </c>
      <c r="P60" s="293">
        <f>SUM('[1]В-Ландех :ООО М-ЛАЙТ'!P60)</f>
        <v>0</v>
      </c>
    </row>
    <row r="61" spans="1:16" ht="15.75" x14ac:dyDescent="0.25">
      <c r="A61" s="290" t="s">
        <v>237</v>
      </c>
      <c r="B61" s="291">
        <f>SUM('[1]В-Ландех :ООО М-ЛАЙТ'!B61)</f>
        <v>0</v>
      </c>
      <c r="C61" s="292">
        <f>SUM('[1]В-Ландех :ООО М-ЛАЙТ'!C61)</f>
        <v>4266</v>
      </c>
      <c r="D61" s="292">
        <f>SUM('[1]В-Ландех :ООО М-ЛАЙТ'!D61)</f>
        <v>0</v>
      </c>
      <c r="E61" s="292">
        <f>SUM('[1]В-Ландех :ООО М-ЛАЙТ'!E61)</f>
        <v>0</v>
      </c>
      <c r="F61" s="292">
        <f>SUM('[1]В-Ландех :ООО М-ЛАЙТ'!F61)</f>
        <v>17311</v>
      </c>
      <c r="G61" s="292">
        <f>SUM('[1]В-Ландех :ООО М-ЛАЙТ'!G61)</f>
        <v>2553</v>
      </c>
      <c r="H61" s="292">
        <f>SUM('[1]В-Ландех :ООО М-ЛАЙТ'!H61)</f>
        <v>400</v>
      </c>
      <c r="I61" s="292">
        <f>SUM('[1]В-Ландех :ООО М-ЛАЙТ'!I61)</f>
        <v>5200</v>
      </c>
      <c r="J61" s="292">
        <f>SUM('[1]В-Ландех :ООО М-ЛАЙТ'!J61)</f>
        <v>19612</v>
      </c>
      <c r="K61" s="292">
        <f>SUM('[1]В-Ландех :ООО М-ЛАЙТ'!K61)</f>
        <v>0</v>
      </c>
      <c r="L61" s="292">
        <f>SUM('[1]В-Ландех :ООО М-ЛАЙТ'!L61)</f>
        <v>0</v>
      </c>
      <c r="M61" s="292">
        <f>SUM('[1]В-Ландех :ООО М-ЛАЙТ'!M61)</f>
        <v>0</v>
      </c>
      <c r="N61" s="292">
        <f>SUM('[1]В-Ландех :ООО М-ЛАЙТ'!N61)</f>
        <v>0</v>
      </c>
      <c r="O61" s="292">
        <f>SUM('[1]В-Ландех :ООО М-ЛАЙТ'!O61)</f>
        <v>0</v>
      </c>
      <c r="P61" s="293">
        <f>SUM('[1]В-Ландех :ООО М-ЛАЙТ'!P61)</f>
        <v>18670</v>
      </c>
    </row>
    <row r="62" spans="1:16" ht="15.75" x14ac:dyDescent="0.25">
      <c r="A62" s="290" t="s">
        <v>238</v>
      </c>
      <c r="B62" s="291">
        <f>SUM('[1]В-Ландех :ООО М-ЛАЙТ'!B62)</f>
        <v>0</v>
      </c>
      <c r="C62" s="292">
        <f>SUM('[1]В-Ландех :ООО М-ЛАЙТ'!C62)</f>
        <v>49331</v>
      </c>
      <c r="D62" s="292">
        <f>SUM('[1]В-Ландех :ООО М-ЛАЙТ'!D62)</f>
        <v>0</v>
      </c>
      <c r="E62" s="292">
        <f>SUM('[1]В-Ландех :ООО М-ЛАЙТ'!E62)</f>
        <v>0</v>
      </c>
      <c r="F62" s="292">
        <f>SUM('[1]В-Ландех :ООО М-ЛАЙТ'!F62)</f>
        <v>187372</v>
      </c>
      <c r="G62" s="292">
        <f>SUM('[1]В-Ландех :ООО М-ЛАЙТ'!G62)</f>
        <v>43016</v>
      </c>
      <c r="H62" s="292">
        <f>SUM('[1]В-Ландех :ООО М-ЛАЙТ'!H62)</f>
        <v>120669</v>
      </c>
      <c r="I62" s="292">
        <f>SUM('[1]В-Ландех :ООО М-ЛАЙТ'!I62)</f>
        <v>44707</v>
      </c>
      <c r="J62" s="292">
        <f>SUM('[1]В-Ландех :ООО М-ЛАЙТ'!J62)</f>
        <v>51356</v>
      </c>
      <c r="K62" s="292">
        <f>SUM('[1]В-Ландех :ООО М-ЛАЙТ'!K62)</f>
        <v>0</v>
      </c>
      <c r="L62" s="292">
        <f>SUM('[1]В-Ландех :ООО М-ЛАЙТ'!L62)</f>
        <v>0</v>
      </c>
      <c r="M62" s="292">
        <f>SUM('[1]В-Ландех :ООО М-ЛАЙТ'!M62)</f>
        <v>0</v>
      </c>
      <c r="N62" s="292">
        <f>SUM('[1]В-Ландех :ООО М-ЛАЙТ'!N62)</f>
        <v>0</v>
      </c>
      <c r="O62" s="292">
        <f>SUM('[1]В-Ландех :ООО М-ЛАЙТ'!O62)</f>
        <v>0</v>
      </c>
      <c r="P62" s="293">
        <f>SUM('[1]В-Ландех :ООО М-ЛАЙТ'!P62)</f>
        <v>159067</v>
      </c>
    </row>
    <row r="63" spans="1:16" ht="19.899999999999999" customHeight="1" x14ac:dyDescent="0.25">
      <c r="A63" s="290" t="s">
        <v>239</v>
      </c>
      <c r="B63" s="291">
        <f>SUM('[1]В-Ландех :ООО М-ЛАЙТ'!B63)</f>
        <v>0</v>
      </c>
      <c r="C63" s="292">
        <f>SUM('[1]В-Ландех :ООО М-ЛАЙТ'!C63)</f>
        <v>0</v>
      </c>
      <c r="D63" s="292">
        <f>SUM('[1]В-Ландех :ООО М-ЛАЙТ'!D63)</f>
        <v>0</v>
      </c>
      <c r="E63" s="292">
        <f>SUM('[1]В-Ландех :ООО М-ЛАЙТ'!E63)</f>
        <v>0</v>
      </c>
      <c r="F63" s="292">
        <f>SUM('[1]В-Ландех :ООО М-ЛАЙТ'!F63)</f>
        <v>0</v>
      </c>
      <c r="G63" s="292">
        <f>SUM('[1]В-Ландех :ООО М-ЛАЙТ'!G63)</f>
        <v>0</v>
      </c>
      <c r="H63" s="292">
        <f>SUM('[1]В-Ландех :ООО М-ЛАЙТ'!H63)</f>
        <v>0</v>
      </c>
      <c r="I63" s="292">
        <f>SUM('[1]В-Ландех :ООО М-ЛАЙТ'!I63)</f>
        <v>0</v>
      </c>
      <c r="J63" s="292">
        <f>SUM('[1]В-Ландех :ООО М-ЛАЙТ'!J63)</f>
        <v>0</v>
      </c>
      <c r="K63" s="292">
        <f>SUM('[1]В-Ландех :ООО М-ЛАЙТ'!K63)</f>
        <v>0</v>
      </c>
      <c r="L63" s="292">
        <f>SUM('[1]В-Ландех :ООО М-ЛАЙТ'!L63)</f>
        <v>0</v>
      </c>
      <c r="M63" s="292">
        <f>SUM('[1]В-Ландех :ООО М-ЛАЙТ'!M63)</f>
        <v>0</v>
      </c>
      <c r="N63" s="292">
        <f>SUM('[1]В-Ландех :ООО М-ЛАЙТ'!N63)</f>
        <v>0</v>
      </c>
      <c r="O63" s="292">
        <f>SUM('[1]В-Ландех :ООО М-ЛАЙТ'!O63)</f>
        <v>0</v>
      </c>
      <c r="P63" s="293">
        <f>SUM('[1]В-Ландех :ООО М-ЛАЙТ'!P63)</f>
        <v>0</v>
      </c>
    </row>
    <row r="64" spans="1:16" ht="15.75" x14ac:dyDescent="0.25">
      <c r="A64" s="290" t="s">
        <v>240</v>
      </c>
      <c r="B64" s="291">
        <f>SUM('[1]В-Ландех :ООО М-ЛАЙТ'!B64)</f>
        <v>0</v>
      </c>
      <c r="C64" s="292">
        <f>SUM('[1]В-Ландех :ООО М-ЛАЙТ'!C64)</f>
        <v>0</v>
      </c>
      <c r="D64" s="292">
        <f>SUM('[1]В-Ландех :ООО М-ЛАЙТ'!D64)</f>
        <v>0</v>
      </c>
      <c r="E64" s="292">
        <f>SUM('[1]В-Ландех :ООО М-ЛАЙТ'!E64)</f>
        <v>0</v>
      </c>
      <c r="F64" s="292">
        <f>SUM('[1]В-Ландех :ООО М-ЛАЙТ'!F64)</f>
        <v>0</v>
      </c>
      <c r="G64" s="292">
        <f>SUM('[1]В-Ландех :ООО М-ЛАЙТ'!G64)</f>
        <v>0</v>
      </c>
      <c r="H64" s="292">
        <f>SUM('[1]В-Ландех :ООО М-ЛАЙТ'!H64)</f>
        <v>0</v>
      </c>
      <c r="I64" s="292">
        <f>SUM('[1]В-Ландех :ООО М-ЛАЙТ'!I64)</f>
        <v>0</v>
      </c>
      <c r="J64" s="292">
        <f>SUM('[1]В-Ландех :ООО М-ЛАЙТ'!J64)</f>
        <v>448</v>
      </c>
      <c r="K64" s="292">
        <f>SUM('[1]В-Ландех :ООО М-ЛАЙТ'!K64)</f>
        <v>0</v>
      </c>
      <c r="L64" s="292">
        <f>SUM('[1]В-Ландех :ООО М-ЛАЙТ'!L64)</f>
        <v>0</v>
      </c>
      <c r="M64" s="292">
        <f>SUM('[1]В-Ландех :ООО М-ЛАЙТ'!M64)</f>
        <v>0</v>
      </c>
      <c r="N64" s="292">
        <f>SUM('[1]В-Ландех :ООО М-ЛАЙТ'!N64)</f>
        <v>0</v>
      </c>
      <c r="O64" s="292">
        <f>SUM('[1]В-Ландех :ООО М-ЛАЙТ'!O64)</f>
        <v>0</v>
      </c>
      <c r="P64" s="293">
        <f>SUM('[1]В-Ландех :ООО М-ЛАЙТ'!P64)</f>
        <v>0</v>
      </c>
    </row>
    <row r="65" spans="1:16" ht="15.75" x14ac:dyDescent="0.25">
      <c r="A65" s="290" t="s">
        <v>241</v>
      </c>
      <c r="B65" s="291">
        <f>SUM('[1]В-Ландех :ООО М-ЛАЙТ'!B65)</f>
        <v>0</v>
      </c>
      <c r="C65" s="292">
        <f>SUM('[1]В-Ландех :ООО М-ЛАЙТ'!C65)</f>
        <v>0</v>
      </c>
      <c r="D65" s="292">
        <f>SUM('[1]В-Ландех :ООО М-ЛАЙТ'!D65)</f>
        <v>0</v>
      </c>
      <c r="E65" s="292">
        <f>SUM('[1]В-Ландех :ООО М-ЛАЙТ'!E65)</f>
        <v>0</v>
      </c>
      <c r="F65" s="292">
        <f>SUM('[1]В-Ландех :ООО М-ЛАЙТ'!F65)</f>
        <v>0</v>
      </c>
      <c r="G65" s="292">
        <f>SUM('[1]В-Ландех :ООО М-ЛАЙТ'!G65)</f>
        <v>0</v>
      </c>
      <c r="H65" s="292">
        <f>SUM('[1]В-Ландех :ООО М-ЛАЙТ'!H65)</f>
        <v>3</v>
      </c>
      <c r="I65" s="292">
        <f>SUM('[1]В-Ландех :ООО М-ЛАЙТ'!I65)</f>
        <v>0</v>
      </c>
      <c r="J65" s="292">
        <f>SUM('[1]В-Ландех :ООО М-ЛАЙТ'!J65)</f>
        <v>35640</v>
      </c>
      <c r="K65" s="292">
        <f>SUM('[1]В-Ландех :ООО М-ЛАЙТ'!K65)</f>
        <v>0</v>
      </c>
      <c r="L65" s="292">
        <f>SUM('[1]В-Ландех :ООО М-ЛАЙТ'!L65)</f>
        <v>0</v>
      </c>
      <c r="M65" s="292">
        <f>SUM('[1]В-Ландех :ООО М-ЛАЙТ'!M65)</f>
        <v>0</v>
      </c>
      <c r="N65" s="292">
        <f>SUM('[1]В-Ландех :ООО М-ЛАЙТ'!N65)</f>
        <v>0</v>
      </c>
      <c r="O65" s="292">
        <f>SUM('[1]В-Ландех :ООО М-ЛАЙТ'!O65)</f>
        <v>0</v>
      </c>
      <c r="P65" s="293">
        <f>SUM('[1]В-Ландех :ООО М-ЛАЙТ'!P65)</f>
        <v>6185</v>
      </c>
    </row>
    <row r="66" spans="1:16" ht="31.5" x14ac:dyDescent="0.25">
      <c r="A66" s="290" t="s">
        <v>242</v>
      </c>
      <c r="B66" s="291">
        <f>SUM('[1]В-Ландех :ООО М-ЛАЙТ'!B66)</f>
        <v>0</v>
      </c>
      <c r="C66" s="292">
        <f>SUM('[1]В-Ландех :ООО М-ЛАЙТ'!C66)</f>
        <v>0</v>
      </c>
      <c r="D66" s="292">
        <f>SUM('[1]В-Ландех :ООО М-ЛАЙТ'!D66)</f>
        <v>0</v>
      </c>
      <c r="E66" s="292">
        <f>SUM('[1]В-Ландех :ООО М-ЛАЙТ'!E66)</f>
        <v>0</v>
      </c>
      <c r="F66" s="292">
        <f>SUM('[1]В-Ландех :ООО М-ЛАЙТ'!F66)</f>
        <v>0</v>
      </c>
      <c r="G66" s="292">
        <f>SUM('[1]В-Ландех :ООО М-ЛАЙТ'!G66)</f>
        <v>0</v>
      </c>
      <c r="H66" s="292">
        <f>SUM('[1]В-Ландех :ООО М-ЛАЙТ'!H66)</f>
        <v>0</v>
      </c>
      <c r="I66" s="292">
        <f>SUM('[1]В-Ландех :ООО М-ЛАЙТ'!I66)</f>
        <v>0</v>
      </c>
      <c r="J66" s="292">
        <f>SUM('[1]В-Ландех :ООО М-ЛАЙТ'!J66)</f>
        <v>0</v>
      </c>
      <c r="K66" s="292">
        <f>SUM('[1]В-Ландех :ООО М-ЛАЙТ'!K66)</f>
        <v>0</v>
      </c>
      <c r="L66" s="292">
        <f>SUM('[1]В-Ландех :ООО М-ЛАЙТ'!L66)</f>
        <v>0</v>
      </c>
      <c r="M66" s="292">
        <f>SUM('[1]В-Ландех :ООО М-ЛАЙТ'!M66)</f>
        <v>0</v>
      </c>
      <c r="N66" s="292">
        <f>SUM('[1]В-Ландех :ООО М-ЛАЙТ'!N66)</f>
        <v>0</v>
      </c>
      <c r="O66" s="292">
        <f>SUM('[1]В-Ландех :ООО М-ЛАЙТ'!O66)</f>
        <v>0</v>
      </c>
      <c r="P66" s="293">
        <f>SUM('[1]В-Ландех :ООО М-ЛАЙТ'!P66)</f>
        <v>0</v>
      </c>
    </row>
    <row r="67" spans="1:16" ht="15.75" x14ac:dyDescent="0.25">
      <c r="A67" s="290" t="s">
        <v>243</v>
      </c>
      <c r="B67" s="291">
        <f>SUM('[1]В-Ландех :ООО М-ЛАЙТ'!B67)</f>
        <v>0</v>
      </c>
      <c r="C67" s="292">
        <f>SUM('[1]В-Ландех :ООО М-ЛАЙТ'!C67)</f>
        <v>0</v>
      </c>
      <c r="D67" s="292">
        <f>SUM('[1]В-Ландех :ООО М-ЛАЙТ'!D67)</f>
        <v>0</v>
      </c>
      <c r="E67" s="292">
        <f>SUM('[1]В-Ландех :ООО М-ЛАЙТ'!E67)</f>
        <v>0</v>
      </c>
      <c r="F67" s="292">
        <f>SUM('[1]В-Ландех :ООО М-ЛАЙТ'!F67)</f>
        <v>0</v>
      </c>
      <c r="G67" s="292">
        <f>SUM('[1]В-Ландех :ООО М-ЛАЙТ'!G67)</f>
        <v>0</v>
      </c>
      <c r="H67" s="292">
        <f>SUM('[1]В-Ландех :ООО М-ЛАЙТ'!H67)</f>
        <v>81</v>
      </c>
      <c r="I67" s="292">
        <f>SUM('[1]В-Ландех :ООО М-ЛАЙТ'!I67)</f>
        <v>433</v>
      </c>
      <c r="J67" s="292">
        <f>SUM('[1]В-Ландех :ООО М-ЛАЙТ'!J67)</f>
        <v>10952</v>
      </c>
      <c r="K67" s="292">
        <f>SUM('[1]В-Ландех :ООО М-ЛАЙТ'!K67)</f>
        <v>0</v>
      </c>
      <c r="L67" s="292">
        <f>SUM('[1]В-Ландех :ООО М-ЛАЙТ'!L67)</f>
        <v>0</v>
      </c>
      <c r="M67" s="292">
        <f>SUM('[1]В-Ландех :ООО М-ЛАЙТ'!M67)</f>
        <v>0</v>
      </c>
      <c r="N67" s="292">
        <f>SUM('[1]В-Ландех :ООО М-ЛАЙТ'!N67)</f>
        <v>0</v>
      </c>
      <c r="O67" s="292">
        <f>SUM('[1]В-Ландех :ООО М-ЛАЙТ'!O67)</f>
        <v>0</v>
      </c>
      <c r="P67" s="293">
        <f>SUM('[1]В-Ландех :ООО М-ЛАЙТ'!P67)</f>
        <v>4491</v>
      </c>
    </row>
    <row r="68" spans="1:16" ht="15.75" x14ac:dyDescent="0.25">
      <c r="A68" s="290" t="s">
        <v>244</v>
      </c>
      <c r="B68" s="291">
        <f>SUM('[1]В-Ландех :ООО М-ЛАЙТ'!B68)</f>
        <v>0</v>
      </c>
      <c r="C68" s="292">
        <f>SUM('[1]В-Ландех :ООО М-ЛАЙТ'!C68)</f>
        <v>170</v>
      </c>
      <c r="D68" s="292">
        <f>SUM('[1]В-Ландех :ООО М-ЛАЙТ'!D68)</f>
        <v>0</v>
      </c>
      <c r="E68" s="292">
        <f>SUM('[1]В-Ландех :ООО М-ЛАЙТ'!E68)</f>
        <v>0</v>
      </c>
      <c r="F68" s="292">
        <f>SUM('[1]В-Ландех :ООО М-ЛАЙТ'!F68)</f>
        <v>0</v>
      </c>
      <c r="G68" s="292">
        <f>SUM('[1]В-Ландех :ООО М-ЛАЙТ'!G68)</f>
        <v>0</v>
      </c>
      <c r="H68" s="292">
        <f>SUM('[1]В-Ландех :ООО М-ЛАЙТ'!H68)</f>
        <v>5378</v>
      </c>
      <c r="I68" s="292">
        <f>SUM('[1]В-Ландех :ООО М-ЛАЙТ'!I68)</f>
        <v>413</v>
      </c>
      <c r="J68" s="292">
        <f>SUM('[1]В-Ландех :ООО М-ЛАЙТ'!J68)</f>
        <v>30125</v>
      </c>
      <c r="K68" s="292">
        <f>SUM('[1]В-Ландех :ООО М-ЛАЙТ'!K68)</f>
        <v>0</v>
      </c>
      <c r="L68" s="292">
        <f>SUM('[1]В-Ландех :ООО М-ЛАЙТ'!L68)</f>
        <v>0</v>
      </c>
      <c r="M68" s="292">
        <f>SUM('[1]В-Ландех :ООО М-ЛАЙТ'!M68)</f>
        <v>0</v>
      </c>
      <c r="N68" s="292">
        <f>SUM('[1]В-Ландех :ООО М-ЛАЙТ'!N68)</f>
        <v>0</v>
      </c>
      <c r="O68" s="292">
        <f>SUM('[1]В-Ландех :ООО М-ЛАЙТ'!O68)</f>
        <v>0</v>
      </c>
      <c r="P68" s="293">
        <f>SUM('[1]В-Ландех :ООО М-ЛАЙТ'!P68)</f>
        <v>22826</v>
      </c>
    </row>
    <row r="69" spans="1:16" ht="21" customHeight="1" x14ac:dyDescent="0.25">
      <c r="A69" s="290" t="s">
        <v>245</v>
      </c>
      <c r="B69" s="291">
        <f>SUM('[1]В-Ландех :ООО М-ЛАЙТ'!B69)</f>
        <v>0</v>
      </c>
      <c r="C69" s="292">
        <f>SUM('[1]В-Ландех :ООО М-ЛАЙТ'!C69)</f>
        <v>0</v>
      </c>
      <c r="D69" s="292">
        <f>SUM('[1]В-Ландех :ООО М-ЛАЙТ'!D69)</f>
        <v>0</v>
      </c>
      <c r="E69" s="292">
        <f>SUM('[1]В-Ландех :ООО М-ЛАЙТ'!E69)</f>
        <v>0</v>
      </c>
      <c r="F69" s="292">
        <f>SUM('[1]В-Ландех :ООО М-ЛАЙТ'!F69)</f>
        <v>0</v>
      </c>
      <c r="G69" s="292">
        <f>SUM('[1]В-Ландех :ООО М-ЛАЙТ'!G69)</f>
        <v>0</v>
      </c>
      <c r="H69" s="292">
        <f>SUM('[1]В-Ландех :ООО М-ЛАЙТ'!H69)</f>
        <v>0</v>
      </c>
      <c r="I69" s="292">
        <f>SUM('[1]В-Ландех :ООО М-ЛАЙТ'!I69)</f>
        <v>0</v>
      </c>
      <c r="J69" s="292">
        <f>SUM('[1]В-Ландех :ООО М-ЛАЙТ'!J69)</f>
        <v>1205</v>
      </c>
      <c r="K69" s="292">
        <f>SUM('[1]В-Ландех :ООО М-ЛАЙТ'!K69)</f>
        <v>0</v>
      </c>
      <c r="L69" s="292">
        <f>SUM('[1]В-Ландех :ООО М-ЛАЙТ'!L69)</f>
        <v>0</v>
      </c>
      <c r="M69" s="292">
        <f>SUM('[1]В-Ландех :ООО М-ЛАЙТ'!M69)</f>
        <v>0</v>
      </c>
      <c r="N69" s="292">
        <f>SUM('[1]В-Ландех :ООО М-ЛАЙТ'!N69)</f>
        <v>0</v>
      </c>
      <c r="O69" s="292">
        <f>SUM('[1]В-Ландех :ООО М-ЛАЙТ'!O69)</f>
        <v>0</v>
      </c>
      <c r="P69" s="293">
        <f>SUM('[1]В-Ландех :ООО М-ЛАЙТ'!P69)</f>
        <v>0</v>
      </c>
    </row>
    <row r="70" spans="1:16" ht="15.75" x14ac:dyDescent="0.25">
      <c r="A70" s="290" t="s">
        <v>246</v>
      </c>
      <c r="B70" s="291">
        <f>SUM('[1]В-Ландех :ООО М-ЛАЙТ'!B70)</f>
        <v>0</v>
      </c>
      <c r="C70" s="292">
        <f>SUM('[1]В-Ландех :ООО М-ЛАЙТ'!C70)</f>
        <v>1000</v>
      </c>
      <c r="D70" s="292">
        <f>SUM('[1]В-Ландех :ООО М-ЛАЙТ'!D70)</f>
        <v>0</v>
      </c>
      <c r="E70" s="292">
        <f>SUM('[1]В-Ландех :ООО М-ЛАЙТ'!E70)</f>
        <v>0</v>
      </c>
      <c r="F70" s="292">
        <f>SUM('[1]В-Ландех :ООО М-ЛАЙТ'!F70)</f>
        <v>0</v>
      </c>
      <c r="G70" s="292">
        <f>SUM('[1]В-Ландех :ООО М-ЛАЙТ'!G70)</f>
        <v>0</v>
      </c>
      <c r="H70" s="292">
        <f>SUM('[1]В-Ландех :ООО М-ЛАЙТ'!H70)</f>
        <v>19158</v>
      </c>
      <c r="I70" s="292">
        <f>SUM('[1]В-Ландех :ООО М-ЛАЙТ'!I70)</f>
        <v>20</v>
      </c>
      <c r="J70" s="292">
        <f>SUM('[1]В-Ландех :ООО М-ЛАЙТ'!J70)</f>
        <v>25876</v>
      </c>
      <c r="K70" s="292">
        <f>SUM('[1]В-Ландех :ООО М-ЛАЙТ'!K70)</f>
        <v>0</v>
      </c>
      <c r="L70" s="292">
        <f>SUM('[1]В-Ландех :ООО М-ЛАЙТ'!L70)</f>
        <v>0</v>
      </c>
      <c r="M70" s="292">
        <f>SUM('[1]В-Ландех :ООО М-ЛАЙТ'!M70)</f>
        <v>0</v>
      </c>
      <c r="N70" s="292">
        <f>SUM('[1]В-Ландех :ООО М-ЛАЙТ'!N70)</f>
        <v>0</v>
      </c>
      <c r="O70" s="292">
        <f>SUM('[1]В-Ландех :ООО М-ЛАЙТ'!O70)</f>
        <v>0</v>
      </c>
      <c r="P70" s="293">
        <f>SUM('[1]В-Ландех :ООО М-ЛАЙТ'!P70)</f>
        <v>25479</v>
      </c>
    </row>
    <row r="71" spans="1:16" ht="15.75" x14ac:dyDescent="0.25">
      <c r="A71" s="290" t="s">
        <v>247</v>
      </c>
      <c r="B71" s="291">
        <f>SUM('[1]В-Ландех :ООО М-ЛАЙТ'!B71)</f>
        <v>0</v>
      </c>
      <c r="C71" s="292">
        <f>SUM('[1]В-Ландех :ООО М-ЛАЙТ'!C71)</f>
        <v>0</v>
      </c>
      <c r="D71" s="292">
        <f>SUM('[1]В-Ландех :ООО М-ЛАЙТ'!D71)</f>
        <v>0</v>
      </c>
      <c r="E71" s="292">
        <f>SUM('[1]В-Ландех :ООО М-ЛАЙТ'!E71)</f>
        <v>0</v>
      </c>
      <c r="F71" s="292">
        <f>SUM('[1]В-Ландех :ООО М-ЛАЙТ'!F71)</f>
        <v>0</v>
      </c>
      <c r="G71" s="292">
        <f>SUM('[1]В-Ландех :ООО М-ЛАЙТ'!G71)</f>
        <v>0</v>
      </c>
      <c r="H71" s="292">
        <f>SUM('[1]В-Ландех :ООО М-ЛАЙТ'!H71)</f>
        <v>338</v>
      </c>
      <c r="I71" s="292">
        <f>SUM('[1]В-Ландех :ООО М-ЛАЙТ'!I71)</f>
        <v>0</v>
      </c>
      <c r="J71" s="292">
        <f>SUM('[1]В-Ландех :ООО М-ЛАЙТ'!J71)</f>
        <v>55112</v>
      </c>
      <c r="K71" s="292">
        <f>SUM('[1]В-Ландех :ООО М-ЛАЙТ'!K71)</f>
        <v>0</v>
      </c>
      <c r="L71" s="292">
        <f>SUM('[1]В-Ландех :ООО М-ЛАЙТ'!L71)</f>
        <v>0</v>
      </c>
      <c r="M71" s="292">
        <f>SUM('[1]В-Ландех :ООО М-ЛАЙТ'!M71)</f>
        <v>0</v>
      </c>
      <c r="N71" s="292">
        <f>SUM('[1]В-Ландех :ООО М-ЛАЙТ'!N71)</f>
        <v>86550</v>
      </c>
      <c r="O71" s="292">
        <f>SUM('[1]В-Ландех :ООО М-ЛАЙТ'!O71)</f>
        <v>0</v>
      </c>
      <c r="P71" s="293">
        <f>SUM('[1]В-Ландех :ООО М-ЛАЙТ'!P71)</f>
        <v>11076</v>
      </c>
    </row>
    <row r="72" spans="1:16" ht="31.5" x14ac:dyDescent="0.25">
      <c r="A72" s="290" t="s">
        <v>248</v>
      </c>
      <c r="B72" s="291">
        <f>SUM('[1]В-Ландех :ООО М-ЛАЙТ'!B72)</f>
        <v>0</v>
      </c>
      <c r="C72" s="292">
        <f>SUM('[1]В-Ландех :ООО М-ЛАЙТ'!C72)</f>
        <v>1215</v>
      </c>
      <c r="D72" s="292">
        <f>SUM('[1]В-Ландех :ООО М-ЛАЙТ'!D72)</f>
        <v>0</v>
      </c>
      <c r="E72" s="292">
        <f>SUM('[1]В-Ландех :ООО М-ЛАЙТ'!E72)</f>
        <v>0</v>
      </c>
      <c r="F72" s="292">
        <f>SUM('[1]В-Ландех :ООО М-ЛАЙТ'!F72)</f>
        <v>2021</v>
      </c>
      <c r="G72" s="292">
        <f>SUM('[1]В-Ландех :ООО М-ЛАЙТ'!G72)</f>
        <v>633</v>
      </c>
      <c r="H72" s="292">
        <f>SUM('[1]В-Ландех :ООО М-ЛАЙТ'!H72)</f>
        <v>1676</v>
      </c>
      <c r="I72" s="292">
        <f>SUM('[1]В-Ландех :ООО М-ЛАЙТ'!I72)</f>
        <v>174</v>
      </c>
      <c r="J72" s="292">
        <f>SUM('[1]В-Ландех :ООО М-ЛАЙТ'!J72)</f>
        <v>4574</v>
      </c>
      <c r="K72" s="292">
        <f>SUM('[1]В-Ландех :ООО М-ЛАЙТ'!K72)</f>
        <v>0</v>
      </c>
      <c r="L72" s="292">
        <f>SUM('[1]В-Ландех :ООО М-ЛАЙТ'!L72)</f>
        <v>0</v>
      </c>
      <c r="M72" s="292">
        <f>SUM('[1]В-Ландех :ООО М-ЛАЙТ'!M72)</f>
        <v>0</v>
      </c>
      <c r="N72" s="292">
        <f>SUM('[1]В-Ландех :ООО М-ЛАЙТ'!N72)</f>
        <v>91827</v>
      </c>
      <c r="O72" s="292">
        <f>SUM('[1]В-Ландех :ООО М-ЛАЙТ'!O72)</f>
        <v>0</v>
      </c>
      <c r="P72" s="293">
        <f>SUM('[1]В-Ландех :ООО М-ЛАЙТ'!P72)</f>
        <v>13634</v>
      </c>
    </row>
    <row r="73" spans="1:16" ht="32.25" thickBot="1" x14ac:dyDescent="0.3">
      <c r="A73" s="294" t="s">
        <v>249</v>
      </c>
      <c r="B73" s="295">
        <f>SUM('[1]В-Ландех :ООО М-ЛАЙТ'!B73)</f>
        <v>0</v>
      </c>
      <c r="C73" s="296">
        <f>SUM('[1]В-Ландех :ООО М-ЛАЙТ'!C73)</f>
        <v>0</v>
      </c>
      <c r="D73" s="296">
        <f>SUM('[1]В-Ландех :ООО М-ЛАЙТ'!D73)</f>
        <v>0</v>
      </c>
      <c r="E73" s="296">
        <f>SUM('[1]В-Ландех :ООО М-ЛАЙТ'!E73)</f>
        <v>0</v>
      </c>
      <c r="F73" s="296">
        <f>SUM('[1]В-Ландех :ООО М-ЛАЙТ'!F73)</f>
        <v>0</v>
      </c>
      <c r="G73" s="296">
        <f>SUM('[1]В-Ландех :ООО М-ЛАЙТ'!G73)</f>
        <v>0</v>
      </c>
      <c r="H73" s="296">
        <f>SUM('[1]В-Ландех :ООО М-ЛАЙТ'!H73)</f>
        <v>0</v>
      </c>
      <c r="I73" s="296">
        <f>SUM('[1]В-Ландех :ООО М-ЛАЙТ'!I73)</f>
        <v>0</v>
      </c>
      <c r="J73" s="296">
        <f>SUM('[1]В-Ландех :ООО М-ЛАЙТ'!J73)</f>
        <v>550</v>
      </c>
      <c r="K73" s="296">
        <f>SUM('[1]В-Ландех :ООО М-ЛАЙТ'!K73)</f>
        <v>0</v>
      </c>
      <c r="L73" s="296">
        <f>SUM('[1]В-Ландех :ООО М-ЛАЙТ'!L73)</f>
        <v>0</v>
      </c>
      <c r="M73" s="296">
        <f>SUM('[1]В-Ландех :ООО М-ЛАЙТ'!M73)</f>
        <v>0</v>
      </c>
      <c r="N73" s="296">
        <f>SUM('[1]В-Ландех :ООО М-ЛАЙТ'!N73)</f>
        <v>6900</v>
      </c>
      <c r="O73" s="296">
        <f>SUM('[1]В-Ландех :ООО М-ЛАЙТ'!O73)</f>
        <v>0</v>
      </c>
      <c r="P73" s="297">
        <f>SUM('[1]В-Ландех :ООО М-ЛАЙТ'!P73)</f>
        <v>5120</v>
      </c>
    </row>
    <row r="74" spans="1:16" ht="30" customHeight="1" thickBot="1" x14ac:dyDescent="0.3">
      <c r="A74" s="298" t="s">
        <v>100</v>
      </c>
      <c r="B74" s="299">
        <f>SUM(B11:B73)</f>
        <v>202312</v>
      </c>
      <c r="C74" s="300">
        <f t="shared" ref="C74:P74" si="0">SUM(C11:C73)</f>
        <v>60037</v>
      </c>
      <c r="D74" s="300">
        <f t="shared" si="0"/>
        <v>1276</v>
      </c>
      <c r="E74" s="300">
        <f t="shared" si="0"/>
        <v>1241</v>
      </c>
      <c r="F74" s="300">
        <f t="shared" si="0"/>
        <v>251151</v>
      </c>
      <c r="G74" s="300">
        <f t="shared" si="0"/>
        <v>57707</v>
      </c>
      <c r="H74" s="301">
        <f t="shared" si="0"/>
        <v>261300</v>
      </c>
      <c r="I74" s="301">
        <f t="shared" si="0"/>
        <v>56971</v>
      </c>
      <c r="J74" s="301">
        <f t="shared" si="0"/>
        <v>841568</v>
      </c>
      <c r="K74" s="301">
        <f t="shared" si="0"/>
        <v>56800</v>
      </c>
      <c r="L74" s="301">
        <f t="shared" si="0"/>
        <v>45445</v>
      </c>
      <c r="M74" s="301">
        <f t="shared" si="0"/>
        <v>102245</v>
      </c>
      <c r="N74" s="300">
        <f t="shared" si="0"/>
        <v>185277</v>
      </c>
      <c r="O74" s="300">
        <f t="shared" si="0"/>
        <v>7457</v>
      </c>
      <c r="P74" s="302">
        <f t="shared" si="0"/>
        <v>795705</v>
      </c>
    </row>
    <row r="75" spans="1:16" x14ac:dyDescent="0.25">
      <c r="A75" s="303" t="s">
        <v>101</v>
      </c>
      <c r="B75" s="304"/>
      <c r="C75" s="304"/>
      <c r="D75" s="304"/>
      <c r="E75" s="304"/>
      <c r="F75" s="304"/>
      <c r="G75" s="304"/>
      <c r="H75" s="305"/>
      <c r="I75" s="305"/>
      <c r="J75" s="305">
        <v>49500</v>
      </c>
      <c r="K75" s="305"/>
      <c r="L75" s="305"/>
      <c r="M75" s="305"/>
      <c r="N75" s="304"/>
      <c r="O75" s="304"/>
      <c r="P75" s="306">
        <v>10000</v>
      </c>
    </row>
    <row r="76" spans="1:16" ht="15.75" thickBot="1" x14ac:dyDescent="0.3">
      <c r="A76" s="307" t="s">
        <v>102</v>
      </c>
      <c r="B76" s="308">
        <f>B74+B75</f>
        <v>202312</v>
      </c>
      <c r="C76" s="308">
        <f t="shared" ref="C76:P76" si="1">C74+C75</f>
        <v>60037</v>
      </c>
      <c r="D76" s="308">
        <f t="shared" si="1"/>
        <v>1276</v>
      </c>
      <c r="E76" s="308">
        <f t="shared" si="1"/>
        <v>1241</v>
      </c>
      <c r="F76" s="308">
        <f t="shared" si="1"/>
        <v>251151</v>
      </c>
      <c r="G76" s="308">
        <f t="shared" si="1"/>
        <v>57707</v>
      </c>
      <c r="H76" s="309">
        <f t="shared" si="1"/>
        <v>261300</v>
      </c>
      <c r="I76" s="309">
        <f t="shared" si="1"/>
        <v>56971</v>
      </c>
      <c r="J76" s="309">
        <f t="shared" si="1"/>
        <v>891068</v>
      </c>
      <c r="K76" s="309">
        <f t="shared" si="1"/>
        <v>56800</v>
      </c>
      <c r="L76" s="309">
        <f t="shared" si="1"/>
        <v>45445</v>
      </c>
      <c r="M76" s="309">
        <f t="shared" si="1"/>
        <v>102245</v>
      </c>
      <c r="N76" s="308">
        <f t="shared" si="1"/>
        <v>185277</v>
      </c>
      <c r="O76" s="308">
        <f t="shared" si="1"/>
        <v>7457</v>
      </c>
      <c r="P76" s="308">
        <f t="shared" si="1"/>
        <v>805705</v>
      </c>
    </row>
    <row r="92" ht="12.6" customHeight="1" x14ac:dyDescent="0.25"/>
  </sheetData>
  <mergeCells count="19">
    <mergeCell ref="B2:O2"/>
    <mergeCell ref="B3:O3"/>
    <mergeCell ref="A5:A10"/>
    <mergeCell ref="B5:C8"/>
    <mergeCell ref="D5:G6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73"/>
  <sheetViews>
    <sheetView workbookViewId="0">
      <selection activeCell="A73" sqref="A73:IV73"/>
    </sheetView>
  </sheetViews>
  <sheetFormatPr defaultColWidth="9.140625" defaultRowHeight="15" x14ac:dyDescent="0.25"/>
  <cols>
    <col min="1" max="1" width="45.28515625" style="62" customWidth="1"/>
    <col min="2" max="2" width="21.85546875" style="62" customWidth="1"/>
    <col min="3" max="3" width="20.7109375" style="62" customWidth="1"/>
    <col min="4" max="4" width="20.28515625" style="62" customWidth="1"/>
    <col min="5" max="16384" width="9.140625" style="62"/>
  </cols>
  <sheetData>
    <row r="2" spans="1:9" ht="14.45" customHeight="1" x14ac:dyDescent="0.25">
      <c r="A2" s="451" t="s">
        <v>253</v>
      </c>
      <c r="B2" s="451"/>
      <c r="C2" s="451"/>
      <c r="D2" s="451"/>
    </row>
    <row r="3" spans="1:9" ht="26.45" customHeight="1" x14ac:dyDescent="0.25">
      <c r="A3" s="451"/>
      <c r="B3" s="451"/>
      <c r="C3" s="451"/>
      <c r="D3" s="451"/>
    </row>
    <row r="4" spans="1:9" ht="30.6" customHeight="1" thickBot="1" x14ac:dyDescent="0.3">
      <c r="A4" s="451" t="s">
        <v>254</v>
      </c>
      <c r="B4" s="451"/>
    </row>
    <row r="5" spans="1:9" ht="30.6" customHeight="1" x14ac:dyDescent="0.25">
      <c r="A5" s="452" t="s">
        <v>255</v>
      </c>
      <c r="B5" s="454" t="s">
        <v>256</v>
      </c>
      <c r="C5" s="454"/>
      <c r="D5" s="455"/>
    </row>
    <row r="6" spans="1:9" ht="37.9" customHeight="1" thickBot="1" x14ac:dyDescent="0.3">
      <c r="A6" s="453"/>
      <c r="B6" s="218" t="s">
        <v>100</v>
      </c>
      <c r="C6" s="219" t="s">
        <v>257</v>
      </c>
      <c r="D6" s="220" t="s">
        <v>102</v>
      </c>
    </row>
    <row r="7" spans="1:9" ht="16.5" customHeight="1" x14ac:dyDescent="0.25">
      <c r="A7" s="456" t="s">
        <v>258</v>
      </c>
      <c r="B7" s="457"/>
      <c r="C7" s="457"/>
      <c r="D7" s="458"/>
      <c r="E7" s="108"/>
      <c r="F7" s="108"/>
      <c r="G7" s="108"/>
      <c r="H7" s="108"/>
      <c r="I7" s="108"/>
    </row>
    <row r="8" spans="1:9" ht="16.5" customHeight="1" x14ac:dyDescent="0.25">
      <c r="A8" s="448" t="s">
        <v>259</v>
      </c>
      <c r="B8" s="449"/>
      <c r="C8" s="449"/>
      <c r="D8" s="450"/>
      <c r="E8" s="108"/>
      <c r="F8" s="108"/>
      <c r="G8" s="108"/>
      <c r="H8" s="108"/>
      <c r="I8" s="108"/>
    </row>
    <row r="9" spans="1:9" ht="28.9" customHeight="1" x14ac:dyDescent="0.25">
      <c r="A9" s="459" t="s">
        <v>260</v>
      </c>
      <c r="B9" s="460"/>
      <c r="C9" s="460"/>
      <c r="D9" s="461"/>
      <c r="E9" s="108"/>
      <c r="F9" s="108"/>
      <c r="G9" s="108"/>
      <c r="H9" s="108"/>
      <c r="I9" s="108"/>
    </row>
    <row r="10" spans="1:9" ht="16.5" customHeight="1" x14ac:dyDescent="0.25">
      <c r="A10" s="221" t="s">
        <v>261</v>
      </c>
      <c r="B10" s="222">
        <v>60297</v>
      </c>
      <c r="C10" s="222">
        <v>0</v>
      </c>
      <c r="D10" s="223">
        <v>60297</v>
      </c>
      <c r="E10" s="108"/>
      <c r="F10" s="108"/>
      <c r="G10" s="108"/>
      <c r="H10" s="108"/>
      <c r="I10" s="108"/>
    </row>
    <row r="11" spans="1:9" ht="19.149999999999999" customHeight="1" x14ac:dyDescent="0.25">
      <c r="A11" s="224" t="s">
        <v>262</v>
      </c>
      <c r="B11" s="225">
        <v>26394</v>
      </c>
      <c r="C11" s="226"/>
      <c r="D11" s="227">
        <v>26394</v>
      </c>
      <c r="E11" s="108"/>
      <c r="F11" s="108"/>
      <c r="G11" s="108"/>
      <c r="H11" s="108"/>
      <c r="I11" s="108"/>
    </row>
    <row r="12" spans="1:9" ht="15.75" x14ac:dyDescent="0.25">
      <c r="A12" s="224" t="s">
        <v>263</v>
      </c>
      <c r="B12" s="225">
        <v>18048</v>
      </c>
      <c r="C12" s="226"/>
      <c r="D12" s="227">
        <v>18048</v>
      </c>
      <c r="E12" s="108"/>
      <c r="F12" s="108"/>
      <c r="G12" s="108"/>
      <c r="H12" s="108"/>
      <c r="I12" s="108"/>
    </row>
    <row r="13" spans="1:9" ht="15.75" x14ac:dyDescent="0.25">
      <c r="A13" s="224" t="s">
        <v>264</v>
      </c>
      <c r="B13" s="225">
        <v>235</v>
      </c>
      <c r="C13" s="226"/>
      <c r="D13" s="227">
        <v>235</v>
      </c>
      <c r="E13" s="108"/>
      <c r="F13" s="108"/>
      <c r="G13" s="108"/>
      <c r="H13" s="108"/>
      <c r="I13" s="108"/>
    </row>
    <row r="14" spans="1:9" ht="17.45" customHeight="1" x14ac:dyDescent="0.25">
      <c r="A14" s="224" t="s">
        <v>265</v>
      </c>
      <c r="B14" s="225">
        <v>15620</v>
      </c>
      <c r="C14" s="93"/>
      <c r="D14" s="228">
        <v>15620</v>
      </c>
      <c r="E14" s="108"/>
      <c r="F14" s="108"/>
      <c r="G14" s="108"/>
      <c r="H14" s="108"/>
      <c r="I14" s="108"/>
    </row>
    <row r="15" spans="1:9" ht="15.75" x14ac:dyDescent="0.25">
      <c r="A15" s="221" t="s">
        <v>266</v>
      </c>
      <c r="B15" s="222">
        <v>25405</v>
      </c>
      <c r="C15" s="222">
        <v>0</v>
      </c>
      <c r="D15" s="229">
        <v>25405</v>
      </c>
      <c r="E15" s="108"/>
      <c r="F15" s="108"/>
      <c r="G15" s="108"/>
      <c r="H15" s="108"/>
      <c r="I15" s="108"/>
    </row>
    <row r="16" spans="1:9" ht="15.75" x14ac:dyDescent="0.25">
      <c r="A16" s="224" t="s">
        <v>262</v>
      </c>
      <c r="B16" s="225">
        <v>18898</v>
      </c>
      <c r="C16" s="230"/>
      <c r="D16" s="227">
        <v>18898</v>
      </c>
      <c r="E16" s="108"/>
      <c r="F16" s="108"/>
      <c r="G16" s="108"/>
      <c r="H16" s="108"/>
      <c r="I16" s="108"/>
    </row>
    <row r="17" spans="1:9" ht="15.75" x14ac:dyDescent="0.25">
      <c r="A17" s="224" t="s">
        <v>264</v>
      </c>
      <c r="B17" s="225">
        <v>6507</v>
      </c>
      <c r="C17" s="230"/>
      <c r="D17" s="227">
        <v>6507</v>
      </c>
      <c r="E17" s="108"/>
      <c r="F17" s="108"/>
      <c r="G17" s="108"/>
      <c r="H17" s="108"/>
      <c r="I17" s="108"/>
    </row>
    <row r="18" spans="1:9" ht="15.75" x14ac:dyDescent="0.25">
      <c r="A18" s="224" t="s">
        <v>267</v>
      </c>
      <c r="B18" s="230">
        <v>0</v>
      </c>
      <c r="C18" s="230"/>
      <c r="D18" s="227">
        <v>0</v>
      </c>
      <c r="E18" s="108"/>
      <c r="F18" s="108"/>
      <c r="G18" s="108"/>
      <c r="H18" s="108"/>
      <c r="I18" s="108"/>
    </row>
    <row r="19" spans="1:9" ht="33.6" customHeight="1" x14ac:dyDescent="0.25">
      <c r="A19" s="231" t="s">
        <v>268</v>
      </c>
      <c r="B19" s="232">
        <v>79920</v>
      </c>
      <c r="C19" s="233">
        <v>0</v>
      </c>
      <c r="D19" s="234">
        <v>79920</v>
      </c>
      <c r="E19" s="108"/>
      <c r="F19" s="108"/>
      <c r="G19" s="108"/>
      <c r="H19" s="108"/>
      <c r="I19" s="108"/>
    </row>
    <row r="20" spans="1:9" ht="15.75" x14ac:dyDescent="0.25">
      <c r="A20" s="224" t="s">
        <v>269</v>
      </c>
      <c r="B20" s="225">
        <v>31307</v>
      </c>
      <c r="C20" s="235"/>
      <c r="D20" s="228">
        <v>31307</v>
      </c>
      <c r="E20" s="236"/>
      <c r="F20" s="108"/>
      <c r="G20" s="108"/>
      <c r="H20" s="108"/>
      <c r="I20" s="108"/>
    </row>
    <row r="21" spans="1:9" ht="15.75" x14ac:dyDescent="0.25">
      <c r="A21" s="224" t="s">
        <v>270</v>
      </c>
      <c r="B21" s="225">
        <v>4860</v>
      </c>
      <c r="C21" s="235"/>
      <c r="D21" s="228">
        <v>4860</v>
      </c>
      <c r="E21" s="236"/>
      <c r="F21" s="108"/>
      <c r="G21" s="108"/>
      <c r="H21" s="108"/>
      <c r="I21" s="108"/>
    </row>
    <row r="22" spans="1:9" ht="15.75" x14ac:dyDescent="0.25">
      <c r="A22" s="224" t="s">
        <v>271</v>
      </c>
      <c r="B22" s="225">
        <v>43403</v>
      </c>
      <c r="C22" s="235"/>
      <c r="D22" s="228">
        <v>43403</v>
      </c>
      <c r="E22" s="236"/>
      <c r="F22" s="108"/>
      <c r="G22" s="108"/>
      <c r="H22" s="108"/>
      <c r="I22" s="108"/>
    </row>
    <row r="23" spans="1:9" ht="15.75" x14ac:dyDescent="0.25">
      <c r="A23" s="224" t="s">
        <v>267</v>
      </c>
      <c r="B23" s="225">
        <v>350</v>
      </c>
      <c r="C23" s="235"/>
      <c r="D23" s="228">
        <v>350</v>
      </c>
      <c r="E23" s="236"/>
      <c r="F23" s="108"/>
      <c r="G23" s="108"/>
      <c r="H23" s="108"/>
      <c r="I23" s="108"/>
    </row>
    <row r="24" spans="1:9" ht="31.5" x14ac:dyDescent="0.25">
      <c r="A24" s="231" t="s">
        <v>272</v>
      </c>
      <c r="B24" s="222">
        <v>28878</v>
      </c>
      <c r="C24" s="222">
        <v>0</v>
      </c>
      <c r="D24" s="234">
        <v>28878</v>
      </c>
      <c r="E24" s="108"/>
      <c r="F24" s="108"/>
      <c r="G24" s="108"/>
      <c r="H24" s="108"/>
      <c r="I24" s="108"/>
    </row>
    <row r="25" spans="1:9" ht="15.75" x14ac:dyDescent="0.25">
      <c r="A25" s="224" t="s">
        <v>273</v>
      </c>
      <c r="B25" s="225">
        <v>1169</v>
      </c>
      <c r="C25" s="235"/>
      <c r="D25" s="227">
        <v>1169</v>
      </c>
      <c r="E25" s="236"/>
      <c r="F25" s="108"/>
      <c r="G25" s="108"/>
      <c r="H25" s="108"/>
      <c r="I25" s="108"/>
    </row>
    <row r="26" spans="1:9" ht="15.75" x14ac:dyDescent="0.25">
      <c r="A26" s="224" t="s">
        <v>274</v>
      </c>
      <c r="B26" s="225">
        <v>22986</v>
      </c>
      <c r="C26" s="235"/>
      <c r="D26" s="227">
        <v>22986</v>
      </c>
      <c r="E26" s="236"/>
      <c r="F26" s="108"/>
      <c r="G26" s="108"/>
      <c r="H26" s="108"/>
      <c r="I26" s="108"/>
    </row>
    <row r="27" spans="1:9" ht="15.75" x14ac:dyDescent="0.25">
      <c r="A27" s="224" t="s">
        <v>275</v>
      </c>
      <c r="B27" s="225">
        <v>0</v>
      </c>
      <c r="C27" s="235"/>
      <c r="D27" s="227">
        <v>0</v>
      </c>
      <c r="E27" s="236"/>
      <c r="F27" s="108"/>
      <c r="G27" s="108"/>
      <c r="H27" s="108"/>
      <c r="I27" s="108"/>
    </row>
    <row r="28" spans="1:9" ht="15.75" x14ac:dyDescent="0.25">
      <c r="A28" s="224" t="s">
        <v>276</v>
      </c>
      <c r="B28" s="225">
        <v>3613</v>
      </c>
      <c r="C28" s="235"/>
      <c r="D28" s="227">
        <v>3613</v>
      </c>
      <c r="E28" s="236"/>
      <c r="F28" s="108"/>
      <c r="G28" s="108"/>
      <c r="H28" s="108"/>
      <c r="I28" s="108"/>
    </row>
    <row r="29" spans="1:9" ht="15.75" x14ac:dyDescent="0.25">
      <c r="A29" s="224" t="s">
        <v>277</v>
      </c>
      <c r="B29" s="225">
        <v>510</v>
      </c>
      <c r="C29" s="235"/>
      <c r="D29" s="227">
        <v>510</v>
      </c>
      <c r="E29" s="236"/>
      <c r="F29" s="108"/>
      <c r="G29" s="108"/>
      <c r="H29" s="108"/>
      <c r="I29" s="108"/>
    </row>
    <row r="30" spans="1:9" ht="15.75" x14ac:dyDescent="0.25">
      <c r="A30" s="224" t="s">
        <v>278</v>
      </c>
      <c r="B30" s="225">
        <v>0</v>
      </c>
      <c r="C30" s="235"/>
      <c r="D30" s="227">
        <v>0</v>
      </c>
      <c r="E30" s="236"/>
      <c r="F30" s="108"/>
      <c r="G30" s="108"/>
      <c r="H30" s="108"/>
      <c r="I30" s="108"/>
    </row>
    <row r="31" spans="1:9" ht="19.899999999999999" customHeight="1" x14ac:dyDescent="0.25">
      <c r="A31" s="237" t="s">
        <v>279</v>
      </c>
      <c r="B31" s="225">
        <v>0</v>
      </c>
      <c r="C31" s="235"/>
      <c r="D31" s="227">
        <v>0</v>
      </c>
      <c r="E31" s="236"/>
      <c r="F31" s="108"/>
      <c r="G31" s="108"/>
      <c r="H31" s="108"/>
      <c r="I31" s="108"/>
    </row>
    <row r="32" spans="1:9" ht="15.75" x14ac:dyDescent="0.25">
      <c r="A32" s="224" t="s">
        <v>267</v>
      </c>
      <c r="B32" s="225">
        <v>600</v>
      </c>
      <c r="C32" s="235"/>
      <c r="D32" s="227">
        <v>600</v>
      </c>
      <c r="E32" s="236"/>
      <c r="F32" s="108"/>
      <c r="G32" s="108"/>
      <c r="H32" s="108"/>
      <c r="I32" s="108"/>
    </row>
    <row r="33" spans="1:9" ht="94.9" customHeight="1" x14ac:dyDescent="0.25">
      <c r="A33" s="275" t="s">
        <v>280</v>
      </c>
      <c r="B33" s="238">
        <v>12741</v>
      </c>
      <c r="C33" s="238"/>
      <c r="D33" s="234">
        <v>12741</v>
      </c>
      <c r="E33" s="108"/>
      <c r="F33" s="108"/>
      <c r="G33" s="108"/>
      <c r="H33" s="108"/>
      <c r="I33" s="108"/>
    </row>
    <row r="34" spans="1:9" ht="48.75" customHeight="1" x14ac:dyDescent="0.25">
      <c r="A34" s="239" t="s">
        <v>281</v>
      </c>
      <c r="B34" s="225">
        <v>8411</v>
      </c>
      <c r="C34" s="230"/>
      <c r="D34" s="228">
        <v>8411</v>
      </c>
      <c r="E34" s="108"/>
      <c r="F34" s="108"/>
      <c r="G34" s="108"/>
      <c r="H34" s="108"/>
      <c r="I34" s="108"/>
    </row>
    <row r="35" spans="1:9" ht="33.6" customHeight="1" x14ac:dyDescent="0.25">
      <c r="A35" s="239" t="s">
        <v>282</v>
      </c>
      <c r="B35" s="225">
        <v>2420</v>
      </c>
      <c r="C35" s="230"/>
      <c r="D35" s="228">
        <v>2420</v>
      </c>
      <c r="E35" s="108"/>
      <c r="F35" s="108"/>
      <c r="G35" s="108"/>
      <c r="H35" s="108"/>
      <c r="I35" s="108"/>
    </row>
    <row r="36" spans="1:9" ht="35.450000000000003" customHeight="1" x14ac:dyDescent="0.25">
      <c r="A36" s="239" t="s">
        <v>283</v>
      </c>
      <c r="B36" s="225">
        <v>1910</v>
      </c>
      <c r="C36" s="230"/>
      <c r="D36" s="228">
        <v>1910</v>
      </c>
      <c r="E36" s="108"/>
      <c r="F36" s="108"/>
      <c r="G36" s="108"/>
      <c r="H36" s="108"/>
      <c r="I36" s="108"/>
    </row>
    <row r="37" spans="1:9" ht="55.15" customHeight="1" x14ac:dyDescent="0.25">
      <c r="A37" s="240" t="s">
        <v>284</v>
      </c>
      <c r="B37" s="241">
        <v>300</v>
      </c>
      <c r="C37" s="241">
        <v>587</v>
      </c>
      <c r="D37" s="234">
        <v>887</v>
      </c>
      <c r="E37" s="242"/>
      <c r="F37" s="108"/>
      <c r="G37" s="108"/>
      <c r="H37" s="108"/>
      <c r="I37" s="108"/>
    </row>
    <row r="38" spans="1:9" ht="31.5" x14ac:dyDescent="0.25">
      <c r="A38" s="243" t="s">
        <v>285</v>
      </c>
      <c r="B38" s="225">
        <v>40</v>
      </c>
      <c r="C38" s="230">
        <v>50</v>
      </c>
      <c r="D38" s="227">
        <v>90</v>
      </c>
      <c r="E38" s="108"/>
      <c r="F38" s="108"/>
      <c r="G38" s="108"/>
      <c r="H38" s="108"/>
      <c r="I38" s="108"/>
    </row>
    <row r="39" spans="1:9" ht="31.5" x14ac:dyDescent="0.25">
      <c r="A39" s="243" t="s">
        <v>286</v>
      </c>
      <c r="B39" s="225">
        <v>40</v>
      </c>
      <c r="C39" s="230">
        <v>50</v>
      </c>
      <c r="D39" s="227">
        <v>90</v>
      </c>
      <c r="E39" s="108"/>
      <c r="F39" s="108"/>
      <c r="G39" s="108"/>
      <c r="H39" s="108"/>
      <c r="I39" s="108"/>
    </row>
    <row r="40" spans="1:9" ht="47.25" x14ac:dyDescent="0.25">
      <c r="A40" s="243" t="s">
        <v>287</v>
      </c>
      <c r="B40" s="225">
        <v>40</v>
      </c>
      <c r="C40" s="230">
        <v>50</v>
      </c>
      <c r="D40" s="227">
        <v>90</v>
      </c>
      <c r="E40" s="108"/>
      <c r="F40" s="108"/>
      <c r="G40" s="108"/>
      <c r="H40" s="108"/>
      <c r="I40" s="108"/>
    </row>
    <row r="41" spans="1:9" ht="47.25" x14ac:dyDescent="0.25">
      <c r="A41" s="243" t="s">
        <v>288</v>
      </c>
      <c r="B41" s="225">
        <v>40</v>
      </c>
      <c r="C41" s="230">
        <v>50</v>
      </c>
      <c r="D41" s="227">
        <v>90</v>
      </c>
      <c r="E41" s="108"/>
      <c r="F41" s="108"/>
      <c r="G41" s="108"/>
      <c r="H41" s="108"/>
      <c r="I41" s="108"/>
    </row>
    <row r="42" spans="1:9" ht="16.149999999999999" customHeight="1" x14ac:dyDescent="0.25">
      <c r="A42" s="243" t="s">
        <v>289</v>
      </c>
      <c r="B42" s="225">
        <v>0</v>
      </c>
      <c r="C42" s="230">
        <v>30</v>
      </c>
      <c r="D42" s="227">
        <v>30</v>
      </c>
      <c r="E42" s="108"/>
      <c r="F42" s="108"/>
      <c r="G42" s="108"/>
      <c r="H42" s="108"/>
      <c r="I42" s="108"/>
    </row>
    <row r="43" spans="1:9" ht="35.450000000000003" customHeight="1" x14ac:dyDescent="0.25">
      <c r="A43" s="243" t="s">
        <v>290</v>
      </c>
      <c r="B43" s="225">
        <v>70</v>
      </c>
      <c r="C43" s="230">
        <v>100</v>
      </c>
      <c r="D43" s="228">
        <v>170</v>
      </c>
      <c r="E43" s="108"/>
      <c r="F43" s="108"/>
      <c r="G43" s="108"/>
      <c r="H43" s="108"/>
      <c r="I43" s="108"/>
    </row>
    <row r="44" spans="1:9" ht="50.25" customHeight="1" x14ac:dyDescent="0.25">
      <c r="A44" s="243" t="s">
        <v>291</v>
      </c>
      <c r="B44" s="225">
        <v>0</v>
      </c>
      <c r="C44" s="230">
        <v>30</v>
      </c>
      <c r="D44" s="228">
        <v>30</v>
      </c>
      <c r="E44" s="108"/>
      <c r="F44" s="108"/>
      <c r="G44" s="108"/>
      <c r="H44" s="108"/>
      <c r="I44" s="108"/>
    </row>
    <row r="45" spans="1:9" ht="38.25" customHeight="1" x14ac:dyDescent="0.25">
      <c r="A45" s="243" t="s">
        <v>292</v>
      </c>
      <c r="B45" s="225">
        <v>0</v>
      </c>
      <c r="C45" s="230">
        <v>30</v>
      </c>
      <c r="D45" s="228">
        <v>30</v>
      </c>
      <c r="E45" s="108"/>
      <c r="F45" s="108"/>
      <c r="G45" s="108"/>
      <c r="H45" s="108"/>
      <c r="I45" s="108"/>
    </row>
    <row r="46" spans="1:9" ht="63" x14ac:dyDescent="0.25">
      <c r="A46" s="243" t="s">
        <v>293</v>
      </c>
      <c r="B46" s="225">
        <v>40</v>
      </c>
      <c r="C46" s="230">
        <v>50</v>
      </c>
      <c r="D46" s="228">
        <v>90</v>
      </c>
      <c r="E46" s="108"/>
      <c r="F46" s="108"/>
      <c r="G46" s="108"/>
      <c r="H46" s="108"/>
      <c r="I46" s="108"/>
    </row>
    <row r="47" spans="1:9" ht="48.6" customHeight="1" x14ac:dyDescent="0.25">
      <c r="A47" s="244" t="s">
        <v>294</v>
      </c>
      <c r="B47" s="225">
        <v>0</v>
      </c>
      <c r="C47" s="230">
        <v>30</v>
      </c>
      <c r="D47" s="228">
        <v>30</v>
      </c>
      <c r="E47" s="108"/>
      <c r="F47" s="108"/>
      <c r="G47" s="108"/>
      <c r="H47" s="108"/>
      <c r="I47" s="108"/>
    </row>
    <row r="48" spans="1:9" ht="19.899999999999999" customHeight="1" x14ac:dyDescent="0.25">
      <c r="A48" s="244" t="s">
        <v>267</v>
      </c>
      <c r="B48" s="225">
        <v>30</v>
      </c>
      <c r="C48" s="230">
        <v>117</v>
      </c>
      <c r="D48" s="227">
        <v>147</v>
      </c>
      <c r="E48" s="108"/>
      <c r="F48" s="108"/>
      <c r="G48" s="108"/>
      <c r="H48" s="108"/>
      <c r="I48" s="108"/>
    </row>
    <row r="49" spans="1:9" ht="30" customHeight="1" x14ac:dyDescent="0.25">
      <c r="A49" s="224" t="s">
        <v>295</v>
      </c>
      <c r="B49" s="245">
        <v>123825</v>
      </c>
      <c r="C49" s="230"/>
      <c r="D49" s="246">
        <v>123825</v>
      </c>
      <c r="E49" s="108"/>
      <c r="F49" s="108"/>
      <c r="G49" s="108"/>
      <c r="H49" s="108"/>
      <c r="I49" s="108"/>
    </row>
    <row r="50" spans="1:9" ht="19.899999999999999" customHeight="1" x14ac:dyDescent="0.25">
      <c r="A50" s="462" t="s">
        <v>296</v>
      </c>
      <c r="B50" s="463"/>
      <c r="C50" s="464"/>
      <c r="D50" s="465"/>
      <c r="E50" s="108"/>
      <c r="F50" s="108"/>
      <c r="G50" s="108"/>
      <c r="H50" s="108"/>
      <c r="I50" s="108"/>
    </row>
    <row r="51" spans="1:9" ht="19.899999999999999" customHeight="1" x14ac:dyDescent="0.25">
      <c r="A51" s="466" t="s">
        <v>297</v>
      </c>
      <c r="B51" s="467"/>
      <c r="C51" s="467"/>
      <c r="D51" s="468"/>
      <c r="E51" s="108"/>
      <c r="F51" s="108"/>
      <c r="G51" s="108"/>
      <c r="H51" s="108"/>
      <c r="I51" s="108"/>
    </row>
    <row r="52" spans="1:9" ht="41.25" customHeight="1" x14ac:dyDescent="0.25">
      <c r="A52" s="247" t="s">
        <v>298</v>
      </c>
      <c r="B52" s="225">
        <v>59220</v>
      </c>
      <c r="C52" s="230"/>
      <c r="D52" s="246">
        <v>59220</v>
      </c>
      <c r="E52" s="108"/>
      <c r="F52" s="108"/>
      <c r="G52" s="108"/>
      <c r="H52" s="108"/>
      <c r="I52" s="108"/>
    </row>
    <row r="53" spans="1:9" ht="15.6" customHeight="1" x14ac:dyDescent="0.25">
      <c r="A53" s="247" t="s">
        <v>299</v>
      </c>
      <c r="B53" s="225">
        <v>1460</v>
      </c>
      <c r="C53" s="230"/>
      <c r="D53" s="246">
        <v>1460</v>
      </c>
      <c r="E53" s="108"/>
      <c r="F53" s="108"/>
      <c r="G53" s="108"/>
      <c r="H53" s="108"/>
      <c r="I53" s="108"/>
    </row>
    <row r="54" spans="1:9" ht="24.75" customHeight="1" x14ac:dyDescent="0.25">
      <c r="A54" s="248" t="s">
        <v>300</v>
      </c>
      <c r="B54" s="225">
        <v>1400</v>
      </c>
      <c r="C54" s="230">
        <v>700</v>
      </c>
      <c r="D54" s="246">
        <v>2100</v>
      </c>
      <c r="E54" s="108"/>
      <c r="F54" s="108"/>
      <c r="G54" s="108"/>
      <c r="H54" s="108"/>
      <c r="I54" s="108"/>
    </row>
    <row r="55" spans="1:9" ht="56.25" customHeight="1" x14ac:dyDescent="0.25">
      <c r="A55" s="247" t="s">
        <v>301</v>
      </c>
      <c r="B55" s="225">
        <v>11000</v>
      </c>
      <c r="C55" s="230"/>
      <c r="D55" s="246">
        <v>11000</v>
      </c>
      <c r="E55" s="108"/>
      <c r="F55" s="108"/>
      <c r="G55" s="108"/>
      <c r="H55" s="108"/>
      <c r="I55" s="108"/>
    </row>
    <row r="56" spans="1:9" ht="26.45" customHeight="1" x14ac:dyDescent="0.25">
      <c r="A56" s="247" t="s">
        <v>302</v>
      </c>
      <c r="B56" s="225">
        <v>2500</v>
      </c>
      <c r="C56" s="230"/>
      <c r="D56" s="246">
        <v>2500</v>
      </c>
      <c r="E56" s="108"/>
      <c r="F56" s="108"/>
      <c r="G56" s="108"/>
      <c r="H56" s="108"/>
      <c r="I56" s="108"/>
    </row>
    <row r="57" spans="1:9" ht="43.5" customHeight="1" x14ac:dyDescent="0.25">
      <c r="A57" s="247" t="s">
        <v>303</v>
      </c>
      <c r="B57" s="225">
        <v>8800</v>
      </c>
      <c r="C57" s="230"/>
      <c r="D57" s="246">
        <v>8800</v>
      </c>
      <c r="E57" s="108"/>
      <c r="F57" s="108"/>
      <c r="G57" s="108"/>
      <c r="H57" s="108"/>
      <c r="I57" s="108"/>
    </row>
    <row r="58" spans="1:9" ht="22.15" customHeight="1" x14ac:dyDescent="0.25">
      <c r="A58" s="249" t="s">
        <v>304</v>
      </c>
      <c r="B58" s="250">
        <v>1550</v>
      </c>
      <c r="C58" s="250"/>
      <c r="D58" s="246">
        <v>1550</v>
      </c>
      <c r="E58" s="108"/>
      <c r="F58" s="108"/>
      <c r="G58" s="108"/>
      <c r="H58" s="108"/>
      <c r="I58" s="108"/>
    </row>
    <row r="59" spans="1:9" ht="21" customHeight="1" x14ac:dyDescent="0.25">
      <c r="A59" s="247" t="s">
        <v>305</v>
      </c>
      <c r="B59" s="225">
        <v>370</v>
      </c>
      <c r="C59" s="230"/>
      <c r="D59" s="246">
        <v>370</v>
      </c>
      <c r="E59" s="108"/>
      <c r="F59" s="108"/>
      <c r="G59" s="108"/>
      <c r="H59" s="108"/>
      <c r="I59" s="108"/>
    </row>
    <row r="60" spans="1:9" ht="21.75" customHeight="1" x14ac:dyDescent="0.25">
      <c r="A60" s="247" t="s">
        <v>306</v>
      </c>
      <c r="B60" s="225">
        <v>1180</v>
      </c>
      <c r="C60" s="230"/>
      <c r="D60" s="246">
        <v>1180</v>
      </c>
      <c r="E60" s="108"/>
      <c r="F60" s="108"/>
      <c r="G60" s="108"/>
      <c r="H60" s="108"/>
      <c r="I60" s="108"/>
    </row>
    <row r="61" spans="1:9" ht="39" customHeight="1" x14ac:dyDescent="0.25">
      <c r="A61" s="247" t="s">
        <v>307</v>
      </c>
      <c r="B61" s="225">
        <v>2500</v>
      </c>
      <c r="C61" s="230"/>
      <c r="D61" s="246">
        <v>2500</v>
      </c>
      <c r="E61" s="108"/>
      <c r="F61" s="108"/>
      <c r="G61" s="108"/>
      <c r="H61" s="108"/>
      <c r="I61" s="108"/>
    </row>
    <row r="62" spans="1:9" ht="30.6" customHeight="1" x14ac:dyDescent="0.25">
      <c r="A62" s="231" t="s">
        <v>308</v>
      </c>
      <c r="B62" s="250">
        <v>12600</v>
      </c>
      <c r="C62" s="250"/>
      <c r="D62" s="246">
        <v>12600</v>
      </c>
      <c r="E62" s="108"/>
      <c r="F62" s="108"/>
      <c r="G62" s="108"/>
      <c r="H62" s="108"/>
      <c r="I62" s="108"/>
    </row>
    <row r="63" spans="1:9" ht="30" customHeight="1" x14ac:dyDescent="0.25">
      <c r="A63" s="224" t="s">
        <v>309</v>
      </c>
      <c r="B63" s="225">
        <v>1500</v>
      </c>
      <c r="C63" s="230"/>
      <c r="D63" s="246">
        <v>1500</v>
      </c>
      <c r="E63" s="108"/>
      <c r="F63" s="108"/>
      <c r="G63" s="108"/>
      <c r="H63" s="108"/>
      <c r="I63" s="108"/>
    </row>
    <row r="64" spans="1:9" ht="47.25" customHeight="1" x14ac:dyDescent="0.25">
      <c r="A64" s="251" t="s">
        <v>310</v>
      </c>
      <c r="B64" s="225">
        <v>11100</v>
      </c>
      <c r="C64" s="230"/>
      <c r="D64" s="246">
        <v>11100</v>
      </c>
      <c r="E64" s="108"/>
      <c r="F64" s="108"/>
      <c r="G64" s="108"/>
      <c r="H64" s="108"/>
      <c r="I64" s="108"/>
    </row>
    <row r="65" spans="1:9" ht="19.149999999999999" customHeight="1" x14ac:dyDescent="0.25">
      <c r="A65" s="469" t="s">
        <v>311</v>
      </c>
      <c r="B65" s="470"/>
      <c r="C65" s="470"/>
      <c r="D65" s="471"/>
      <c r="E65" s="108"/>
      <c r="F65" s="108"/>
      <c r="G65" s="108"/>
      <c r="H65" s="108"/>
      <c r="I65" s="108"/>
    </row>
    <row r="66" spans="1:9" ht="21.75" customHeight="1" x14ac:dyDescent="0.25">
      <c r="A66" s="247" t="s">
        <v>312</v>
      </c>
      <c r="B66" s="225">
        <v>3150</v>
      </c>
      <c r="C66" s="252"/>
      <c r="D66" s="246">
        <v>3150</v>
      </c>
      <c r="E66" s="108"/>
      <c r="F66" s="108"/>
      <c r="G66" s="108"/>
      <c r="H66" s="108"/>
      <c r="I66" s="108"/>
    </row>
    <row r="67" spans="1:9" ht="41.25" customHeight="1" x14ac:dyDescent="0.25">
      <c r="A67" s="247" t="s">
        <v>313</v>
      </c>
      <c r="B67" s="225">
        <v>400</v>
      </c>
      <c r="C67" s="253"/>
      <c r="D67" s="254">
        <v>400</v>
      </c>
      <c r="E67" s="108"/>
      <c r="F67" s="108"/>
      <c r="G67" s="108"/>
      <c r="H67" s="108"/>
      <c r="I67" s="108"/>
    </row>
    <row r="68" spans="1:9" ht="21" customHeight="1" x14ac:dyDescent="0.25">
      <c r="A68" s="247" t="s">
        <v>314</v>
      </c>
      <c r="B68" s="225">
        <v>100</v>
      </c>
      <c r="C68" s="230"/>
      <c r="D68" s="246">
        <v>100</v>
      </c>
      <c r="E68" s="108"/>
      <c r="F68" s="108"/>
      <c r="G68" s="108"/>
      <c r="H68" s="108"/>
      <c r="I68" s="108"/>
    </row>
    <row r="69" spans="1:9" ht="24" customHeight="1" x14ac:dyDescent="0.25">
      <c r="A69" s="255" t="s">
        <v>315</v>
      </c>
      <c r="B69" s="225">
        <v>50</v>
      </c>
      <c r="C69" s="230"/>
      <c r="D69" s="246">
        <v>50</v>
      </c>
      <c r="E69" s="108"/>
      <c r="F69" s="108"/>
      <c r="G69" s="108"/>
      <c r="H69" s="108"/>
      <c r="I69" s="108"/>
    </row>
    <row r="70" spans="1:9" ht="33.75" customHeight="1" x14ac:dyDescent="0.25">
      <c r="A70" s="247" t="s">
        <v>316</v>
      </c>
      <c r="B70" s="225">
        <v>280</v>
      </c>
      <c r="C70" s="230"/>
      <c r="D70" s="246">
        <v>280</v>
      </c>
      <c r="E70" s="108"/>
      <c r="F70" s="108"/>
      <c r="G70" s="108"/>
      <c r="H70" s="108"/>
      <c r="I70" s="108"/>
    </row>
    <row r="71" spans="1:9" ht="14.45" customHeight="1" x14ac:dyDescent="0.25">
      <c r="A71" s="472" t="s">
        <v>317</v>
      </c>
      <c r="B71" s="473"/>
      <c r="C71" s="256"/>
      <c r="D71" s="227"/>
      <c r="E71" s="108"/>
      <c r="F71" s="108"/>
      <c r="G71" s="108"/>
      <c r="H71" s="108"/>
      <c r="I71" s="108"/>
    </row>
    <row r="72" spans="1:9" ht="141.75" x14ac:dyDescent="0.25">
      <c r="A72" s="257" t="s">
        <v>318</v>
      </c>
      <c r="B72" s="225">
        <v>7500</v>
      </c>
      <c r="C72" s="230"/>
      <c r="D72" s="246">
        <v>7500</v>
      </c>
      <c r="E72" s="108"/>
      <c r="F72" s="108"/>
      <c r="G72" s="108"/>
      <c r="H72" s="108"/>
      <c r="I72" s="108"/>
    </row>
    <row r="73" spans="1:9" ht="48" thickBot="1" x14ac:dyDescent="0.3">
      <c r="A73" s="258" t="s">
        <v>319</v>
      </c>
      <c r="B73" s="259">
        <v>6200</v>
      </c>
      <c r="C73" s="260"/>
      <c r="D73" s="261">
        <v>6200</v>
      </c>
      <c r="E73" s="108"/>
      <c r="F73" s="108"/>
      <c r="G73" s="108"/>
      <c r="H73" s="108"/>
      <c r="I73" s="108"/>
    </row>
  </sheetData>
  <mergeCells count="11">
    <mergeCell ref="A9:D9"/>
    <mergeCell ref="A50:D50"/>
    <mergeCell ref="A51:D51"/>
    <mergeCell ref="A65:D65"/>
    <mergeCell ref="A71:B71"/>
    <mergeCell ref="A8:D8"/>
    <mergeCell ref="A2:D3"/>
    <mergeCell ref="A4:B4"/>
    <mergeCell ref="A5:A6"/>
    <mergeCell ref="B5:D5"/>
    <mergeCell ref="A7:D7"/>
  </mergeCells>
  <pageMargins left="0.70866141732283472" right="0.70866141732283472" top="0.74803149606299213" bottom="0.74803149606299213" header="0.31496062992125984" footer="0.31496062992125984"/>
  <pageSetup paperSize="9" scale="74" fitToHeight="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63"/>
  <sheetViews>
    <sheetView view="pageBreakPreview" topLeftCell="A28" zoomScale="65" zoomScaleNormal="60" zoomScaleSheetLayoutView="65" workbookViewId="0">
      <selection activeCell="L68" sqref="L68"/>
    </sheetView>
  </sheetViews>
  <sheetFormatPr defaultRowHeight="15.75" x14ac:dyDescent="0.25"/>
  <cols>
    <col min="1" max="1" width="30.7109375" style="37" customWidth="1"/>
    <col min="2" max="2" width="35.140625" style="37" customWidth="1"/>
    <col min="3" max="3" width="30.28515625" style="37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</cols>
  <sheetData>
    <row r="1" spans="1:9" ht="44.45" customHeight="1" x14ac:dyDescent="0.3">
      <c r="B1" s="474" t="s">
        <v>0</v>
      </c>
      <c r="C1" s="474"/>
      <c r="D1" s="474"/>
      <c r="E1" s="474"/>
      <c r="F1" s="474"/>
      <c r="G1" s="474"/>
      <c r="H1" s="474"/>
      <c r="I1" s="474"/>
    </row>
    <row r="2" spans="1:9" ht="15.6" customHeight="1" thickBot="1" x14ac:dyDescent="0.3">
      <c r="A2" s="38" t="s">
        <v>103</v>
      </c>
    </row>
    <row r="3" spans="1:9" ht="15.6" customHeight="1" x14ac:dyDescent="0.25">
      <c r="A3" s="475" t="s">
        <v>2</v>
      </c>
      <c r="B3" s="478" t="s">
        <v>3</v>
      </c>
      <c r="C3" s="350" t="s">
        <v>4</v>
      </c>
      <c r="D3" s="353" t="s">
        <v>5</v>
      </c>
      <c r="E3" s="481" t="s">
        <v>6</v>
      </c>
      <c r="F3" s="481"/>
      <c r="G3" s="481"/>
      <c r="H3" s="481"/>
      <c r="I3" s="482"/>
    </row>
    <row r="4" spans="1:9" ht="52.9" customHeight="1" x14ac:dyDescent="0.25">
      <c r="A4" s="476"/>
      <c r="B4" s="479"/>
      <c r="C4" s="351"/>
      <c r="D4" s="354"/>
      <c r="E4" s="354" t="s">
        <v>7</v>
      </c>
      <c r="F4" s="354" t="s">
        <v>8</v>
      </c>
      <c r="G4" s="354"/>
      <c r="H4" s="354"/>
      <c r="I4" s="358" t="s">
        <v>9</v>
      </c>
    </row>
    <row r="5" spans="1:9" ht="55.9" customHeight="1" thickBot="1" x14ac:dyDescent="0.3">
      <c r="A5" s="477"/>
      <c r="B5" s="480"/>
      <c r="C5" s="352"/>
      <c r="D5" s="355"/>
      <c r="E5" s="355"/>
      <c r="F5" s="3" t="s">
        <v>10</v>
      </c>
      <c r="G5" s="3" t="s">
        <v>11</v>
      </c>
      <c r="H5" s="3" t="s">
        <v>12</v>
      </c>
      <c r="I5" s="359"/>
    </row>
    <row r="6" spans="1:9" ht="31.15" customHeight="1" x14ac:dyDescent="0.25">
      <c r="A6" s="483" t="s">
        <v>13</v>
      </c>
      <c r="B6" s="39" t="s">
        <v>14</v>
      </c>
      <c r="C6" s="5" t="s">
        <v>15</v>
      </c>
      <c r="D6" s="40">
        <v>600</v>
      </c>
      <c r="E6" s="40"/>
      <c r="F6" s="8">
        <f t="shared" ref="F6:F24" si="0">G6+H6</f>
        <v>0</v>
      </c>
      <c r="G6" s="40"/>
      <c r="H6" s="40"/>
      <c r="I6" s="40"/>
    </row>
    <row r="7" spans="1:9" ht="34.15" customHeight="1" x14ac:dyDescent="0.25">
      <c r="A7" s="483"/>
      <c r="B7" s="22" t="s">
        <v>16</v>
      </c>
      <c r="C7" s="10" t="s">
        <v>15</v>
      </c>
      <c r="D7" s="41">
        <v>360</v>
      </c>
      <c r="E7" s="8"/>
      <c r="F7" s="8">
        <f t="shared" si="0"/>
        <v>0</v>
      </c>
      <c r="G7" s="8"/>
      <c r="H7" s="8"/>
      <c r="I7" s="8"/>
    </row>
    <row r="8" spans="1:9" ht="34.15" customHeight="1" x14ac:dyDescent="0.25">
      <c r="A8" s="483"/>
      <c r="B8" s="42" t="s">
        <v>17</v>
      </c>
      <c r="C8" s="10" t="s">
        <v>15</v>
      </c>
      <c r="D8" s="8"/>
      <c r="E8" s="8"/>
      <c r="F8" s="8">
        <f t="shared" si="0"/>
        <v>0</v>
      </c>
      <c r="G8" s="8"/>
      <c r="H8" s="8"/>
      <c r="I8" s="8"/>
    </row>
    <row r="9" spans="1:9" ht="26.45" customHeight="1" x14ac:dyDescent="0.25">
      <c r="A9" s="484"/>
      <c r="B9" s="22" t="s">
        <v>18</v>
      </c>
      <c r="C9" s="10" t="s">
        <v>19</v>
      </c>
      <c r="D9" s="8">
        <v>1938</v>
      </c>
      <c r="E9" s="8"/>
      <c r="F9" s="8">
        <f t="shared" si="0"/>
        <v>0</v>
      </c>
      <c r="G9" s="8"/>
      <c r="H9" s="8"/>
      <c r="I9" s="8"/>
    </row>
    <row r="10" spans="1:9" ht="32.450000000000003" customHeight="1" x14ac:dyDescent="0.25">
      <c r="A10" s="22" t="s">
        <v>20</v>
      </c>
      <c r="B10" s="22" t="s">
        <v>21</v>
      </c>
      <c r="C10" s="10" t="s">
        <v>15</v>
      </c>
      <c r="D10" s="8"/>
      <c r="E10" s="8"/>
      <c r="F10" s="8">
        <f t="shared" si="0"/>
        <v>0</v>
      </c>
      <c r="G10" s="8"/>
      <c r="H10" s="8"/>
      <c r="I10" s="8"/>
    </row>
    <row r="11" spans="1:9" x14ac:dyDescent="0.25">
      <c r="A11" s="22" t="s">
        <v>22</v>
      </c>
      <c r="B11" s="22" t="s">
        <v>23</v>
      </c>
      <c r="C11" s="10" t="s">
        <v>22</v>
      </c>
      <c r="D11" s="8">
        <v>274</v>
      </c>
      <c r="E11" s="8"/>
      <c r="F11" s="8">
        <f t="shared" si="0"/>
        <v>0</v>
      </c>
      <c r="G11" s="8"/>
      <c r="H11" s="8"/>
      <c r="I11" s="8"/>
    </row>
    <row r="12" spans="1:9" x14ac:dyDescent="0.25">
      <c r="A12" s="22" t="s">
        <v>24</v>
      </c>
      <c r="B12" s="22" t="s">
        <v>25</v>
      </c>
      <c r="C12" s="10" t="s">
        <v>24</v>
      </c>
      <c r="D12" s="8"/>
      <c r="E12" s="8"/>
      <c r="F12" s="8">
        <f t="shared" si="0"/>
        <v>0</v>
      </c>
      <c r="G12" s="8"/>
      <c r="H12" s="8"/>
      <c r="I12" s="8"/>
    </row>
    <row r="13" spans="1:9" x14ac:dyDescent="0.25">
      <c r="A13" s="22" t="s">
        <v>26</v>
      </c>
      <c r="B13" s="22" t="s">
        <v>27</v>
      </c>
      <c r="C13" s="10" t="s">
        <v>15</v>
      </c>
      <c r="D13" s="8"/>
      <c r="E13" s="8"/>
      <c r="F13" s="8">
        <f t="shared" si="0"/>
        <v>0</v>
      </c>
      <c r="G13" s="8"/>
      <c r="H13" s="8"/>
      <c r="I13" s="8"/>
    </row>
    <row r="14" spans="1:9" x14ac:dyDescent="0.25">
      <c r="A14" s="43" t="s">
        <v>28</v>
      </c>
      <c r="B14" s="43" t="s">
        <v>29</v>
      </c>
      <c r="C14" s="13" t="s">
        <v>15</v>
      </c>
      <c r="D14" s="8"/>
      <c r="E14" s="8"/>
      <c r="F14" s="8">
        <f t="shared" si="0"/>
        <v>0</v>
      </c>
      <c r="G14" s="8"/>
      <c r="H14" s="8"/>
      <c r="I14" s="8"/>
    </row>
    <row r="15" spans="1:9" ht="31.5" x14ac:dyDescent="0.25">
      <c r="A15" s="22" t="s">
        <v>30</v>
      </c>
      <c r="B15" s="22" t="s">
        <v>31</v>
      </c>
      <c r="C15" s="10" t="s">
        <v>32</v>
      </c>
      <c r="D15" s="8"/>
      <c r="E15" s="8"/>
      <c r="F15" s="8">
        <f t="shared" si="0"/>
        <v>0</v>
      </c>
      <c r="G15" s="8"/>
      <c r="H15" s="8"/>
      <c r="I15" s="8"/>
    </row>
    <row r="16" spans="1:9" x14ac:dyDescent="0.25">
      <c r="A16" s="22" t="s">
        <v>33</v>
      </c>
      <c r="B16" s="22" t="s">
        <v>34</v>
      </c>
      <c r="C16" s="10" t="s">
        <v>35</v>
      </c>
      <c r="D16" s="8"/>
      <c r="E16" s="8"/>
      <c r="F16" s="8">
        <f t="shared" si="0"/>
        <v>0</v>
      </c>
      <c r="G16" s="8"/>
      <c r="H16" s="8"/>
      <c r="I16" s="8"/>
    </row>
    <row r="17" spans="1:9" ht="24.6" customHeight="1" x14ac:dyDescent="0.25">
      <c r="A17" s="22" t="s">
        <v>36</v>
      </c>
      <c r="B17" s="22" t="s">
        <v>37</v>
      </c>
      <c r="C17" s="10"/>
      <c r="D17" s="8"/>
      <c r="E17" s="8"/>
      <c r="F17" s="8">
        <f t="shared" si="0"/>
        <v>0</v>
      </c>
      <c r="G17" s="8"/>
      <c r="H17" s="8"/>
      <c r="I17" s="8"/>
    </row>
    <row r="18" spans="1:9" ht="35.450000000000003" customHeight="1" x14ac:dyDescent="0.25">
      <c r="A18" s="338" t="s">
        <v>38</v>
      </c>
      <c r="B18" s="338" t="s">
        <v>39</v>
      </c>
      <c r="C18" s="10" t="s">
        <v>40</v>
      </c>
      <c r="D18" s="44"/>
      <c r="E18" s="44"/>
      <c r="F18" s="8">
        <f t="shared" si="0"/>
        <v>0</v>
      </c>
      <c r="G18" s="44"/>
      <c r="H18" s="44"/>
      <c r="I18" s="44"/>
    </row>
    <row r="19" spans="1:9" ht="31.5" x14ac:dyDescent="0.25">
      <c r="A19" s="339"/>
      <c r="B19" s="339"/>
      <c r="C19" s="10" t="s">
        <v>41</v>
      </c>
      <c r="D19" s="44"/>
      <c r="E19" s="44"/>
      <c r="F19" s="8">
        <f t="shared" si="0"/>
        <v>0</v>
      </c>
      <c r="G19" s="44"/>
      <c r="H19" s="44"/>
      <c r="I19" s="44"/>
    </row>
    <row r="20" spans="1:9" x14ac:dyDescent="0.25">
      <c r="A20" s="22" t="s">
        <v>42</v>
      </c>
      <c r="B20" s="22" t="s">
        <v>43</v>
      </c>
      <c r="C20" s="10" t="s">
        <v>44</v>
      </c>
      <c r="D20" s="8"/>
      <c r="E20" s="8"/>
      <c r="F20" s="8">
        <f t="shared" si="0"/>
        <v>0</v>
      </c>
      <c r="G20" s="8"/>
      <c r="H20" s="8"/>
      <c r="I20" s="8"/>
    </row>
    <row r="21" spans="1:9" ht="16.149999999999999" customHeight="1" x14ac:dyDescent="0.25">
      <c r="A21" s="43" t="s">
        <v>45</v>
      </c>
      <c r="B21" s="43" t="s">
        <v>46</v>
      </c>
      <c r="C21" s="13" t="s">
        <v>15</v>
      </c>
      <c r="D21" s="8">
        <v>1700</v>
      </c>
      <c r="E21" s="8"/>
      <c r="F21" s="8">
        <f t="shared" si="0"/>
        <v>0</v>
      </c>
      <c r="G21" s="8"/>
      <c r="H21" s="8"/>
      <c r="I21" s="8"/>
    </row>
    <row r="22" spans="1:9" ht="16.149999999999999" customHeight="1" x14ac:dyDescent="0.25">
      <c r="A22" s="485" t="s">
        <v>47</v>
      </c>
      <c r="B22" s="22" t="s">
        <v>48</v>
      </c>
      <c r="C22" s="10" t="s">
        <v>15</v>
      </c>
      <c r="D22" s="8">
        <v>919</v>
      </c>
      <c r="E22" s="8"/>
      <c r="F22" s="8">
        <f t="shared" si="0"/>
        <v>0</v>
      </c>
      <c r="G22" s="8"/>
      <c r="H22" s="8"/>
      <c r="I22" s="8">
        <v>95</v>
      </c>
    </row>
    <row r="23" spans="1:9" ht="43.9" customHeight="1" x14ac:dyDescent="0.25">
      <c r="A23" s="486"/>
      <c r="B23" s="45" t="s">
        <v>49</v>
      </c>
      <c r="C23" s="15" t="s">
        <v>32</v>
      </c>
      <c r="D23" s="8">
        <v>750</v>
      </c>
      <c r="E23" s="8"/>
      <c r="F23" s="8">
        <f t="shared" si="0"/>
        <v>0</v>
      </c>
      <c r="G23" s="8"/>
      <c r="H23" s="8"/>
      <c r="I23" s="8">
        <v>435</v>
      </c>
    </row>
    <row r="24" spans="1:9" ht="31.5" x14ac:dyDescent="0.25">
      <c r="A24" s="22" t="s">
        <v>50</v>
      </c>
      <c r="B24" s="22" t="s">
        <v>51</v>
      </c>
      <c r="C24" s="15" t="s">
        <v>40</v>
      </c>
      <c r="D24" s="8"/>
      <c r="E24" s="8"/>
      <c r="F24" s="8">
        <f t="shared" si="0"/>
        <v>0</v>
      </c>
      <c r="G24" s="8"/>
      <c r="H24" s="8"/>
      <c r="I24" s="8"/>
    </row>
    <row r="25" spans="1:9" x14ac:dyDescent="0.25">
      <c r="A25" s="485" t="s">
        <v>52</v>
      </c>
      <c r="B25" s="22" t="s">
        <v>53</v>
      </c>
      <c r="C25" s="10" t="s">
        <v>15</v>
      </c>
      <c r="D25" s="8">
        <f>F25</f>
        <v>350</v>
      </c>
      <c r="E25" s="8">
        <f>E26+E27+E28</f>
        <v>0</v>
      </c>
      <c r="F25" s="8">
        <f>G25+H25</f>
        <v>350</v>
      </c>
      <c r="G25" s="8">
        <f>G26+G27+G28</f>
        <v>350</v>
      </c>
      <c r="H25" s="8">
        <f>H26+H27+H28</f>
        <v>0</v>
      </c>
      <c r="I25" s="8">
        <f>I26+I27+I28</f>
        <v>0</v>
      </c>
    </row>
    <row r="26" spans="1:9" x14ac:dyDescent="0.25">
      <c r="A26" s="487"/>
      <c r="B26" s="42" t="s">
        <v>54</v>
      </c>
      <c r="C26" s="10" t="s">
        <v>15</v>
      </c>
      <c r="D26" s="8">
        <f>F26</f>
        <v>0</v>
      </c>
      <c r="E26" s="8"/>
      <c r="F26" s="8">
        <v>0</v>
      </c>
      <c r="G26" s="8"/>
      <c r="H26" s="8"/>
      <c r="I26" s="8"/>
    </row>
    <row r="27" spans="1:9" ht="83.45" customHeight="1" x14ac:dyDescent="0.25">
      <c r="A27" s="487"/>
      <c r="B27" s="42" t="s">
        <v>55</v>
      </c>
      <c r="C27" s="10" t="s">
        <v>15</v>
      </c>
      <c r="D27" s="8">
        <f>F27</f>
        <v>350</v>
      </c>
      <c r="E27" s="8"/>
      <c r="F27" s="8">
        <f>G27+H27</f>
        <v>350</v>
      </c>
      <c r="G27" s="8">
        <v>350</v>
      </c>
      <c r="H27" s="8"/>
      <c r="I27" s="8"/>
    </row>
    <row r="28" spans="1:9" ht="78.75" x14ac:dyDescent="0.25">
      <c r="A28" s="486"/>
      <c r="B28" s="42" t="s">
        <v>56</v>
      </c>
      <c r="C28" s="10" t="s">
        <v>15</v>
      </c>
      <c r="D28" s="8">
        <f>F28</f>
        <v>0</v>
      </c>
      <c r="E28" s="8"/>
      <c r="F28" s="8">
        <f t="shared" ref="F28:F55" si="1">G28+H28</f>
        <v>0</v>
      </c>
      <c r="G28" s="8"/>
      <c r="H28" s="8"/>
      <c r="I28" s="8"/>
    </row>
    <row r="29" spans="1:9" ht="31.5" x14ac:dyDescent="0.25">
      <c r="A29" s="488" t="s">
        <v>57</v>
      </c>
      <c r="B29" s="22" t="s">
        <v>58</v>
      </c>
      <c r="C29" s="10" t="s">
        <v>32</v>
      </c>
      <c r="D29" s="8">
        <v>504</v>
      </c>
      <c r="E29" s="8"/>
      <c r="F29" s="8">
        <f t="shared" si="1"/>
        <v>0</v>
      </c>
      <c r="G29" s="8"/>
      <c r="H29" s="8"/>
      <c r="I29" s="8"/>
    </row>
    <row r="30" spans="1:9" ht="47.25" x14ac:dyDescent="0.25">
      <c r="A30" s="488"/>
      <c r="B30" s="22" t="s">
        <v>59</v>
      </c>
      <c r="C30" s="10" t="s">
        <v>32</v>
      </c>
      <c r="D30" s="8">
        <v>945</v>
      </c>
      <c r="E30" s="8"/>
      <c r="F30" s="8">
        <f t="shared" si="1"/>
        <v>0</v>
      </c>
      <c r="G30" s="8"/>
      <c r="H30" s="8"/>
      <c r="I30" s="8">
        <v>5</v>
      </c>
    </row>
    <row r="31" spans="1:9" x14ac:dyDescent="0.25">
      <c r="A31" s="488"/>
      <c r="B31" s="46" t="s">
        <v>60</v>
      </c>
      <c r="C31" s="10" t="s">
        <v>15</v>
      </c>
      <c r="D31" s="8"/>
      <c r="E31" s="8"/>
      <c r="F31" s="8">
        <f t="shared" si="1"/>
        <v>0</v>
      </c>
      <c r="G31" s="8"/>
      <c r="H31" s="8"/>
      <c r="I31" s="8"/>
    </row>
    <row r="32" spans="1:9" x14ac:dyDescent="0.25">
      <c r="A32" s="338" t="s">
        <v>61</v>
      </c>
      <c r="B32" s="338" t="s">
        <v>62</v>
      </c>
      <c r="C32" s="10" t="s">
        <v>61</v>
      </c>
      <c r="D32" s="44">
        <v>476</v>
      </c>
      <c r="E32" s="44"/>
      <c r="F32" s="8">
        <f t="shared" si="1"/>
        <v>0</v>
      </c>
      <c r="G32" s="44"/>
      <c r="H32" s="44"/>
      <c r="I32" s="44">
        <v>45</v>
      </c>
    </row>
    <row r="33" spans="1:9" ht="31.5" x14ac:dyDescent="0.25">
      <c r="A33" s="366"/>
      <c r="B33" s="366"/>
      <c r="C33" s="10" t="s">
        <v>32</v>
      </c>
      <c r="D33" s="44"/>
      <c r="E33" s="44"/>
      <c r="F33" s="8">
        <f t="shared" si="1"/>
        <v>0</v>
      </c>
      <c r="G33" s="44"/>
      <c r="H33" s="44"/>
      <c r="I33" s="44"/>
    </row>
    <row r="34" spans="1:9" x14ac:dyDescent="0.25">
      <c r="A34" s="339"/>
      <c r="B34" s="339"/>
      <c r="C34" s="10" t="s">
        <v>63</v>
      </c>
      <c r="D34" s="44"/>
      <c r="E34" s="44"/>
      <c r="F34" s="8">
        <f t="shared" si="1"/>
        <v>0</v>
      </c>
      <c r="G34" s="44"/>
      <c r="H34" s="44"/>
      <c r="I34" s="44"/>
    </row>
    <row r="35" spans="1:9" ht="31.5" x14ac:dyDescent="0.25">
      <c r="A35" s="47" t="s">
        <v>64</v>
      </c>
      <c r="B35" s="48" t="s">
        <v>65</v>
      </c>
      <c r="C35" s="20" t="s">
        <v>64</v>
      </c>
      <c r="D35" s="8">
        <v>150</v>
      </c>
      <c r="E35" s="8"/>
      <c r="F35" s="8">
        <f t="shared" si="1"/>
        <v>0</v>
      </c>
      <c r="G35" s="8"/>
      <c r="H35" s="8"/>
      <c r="I35" s="8"/>
    </row>
    <row r="36" spans="1:9" ht="16.149999999999999" customHeight="1" x14ac:dyDescent="0.25">
      <c r="A36" s="22" t="s">
        <v>66</v>
      </c>
      <c r="B36" s="22" t="s">
        <v>67</v>
      </c>
      <c r="C36" s="10" t="s">
        <v>15</v>
      </c>
      <c r="D36" s="8"/>
      <c r="E36" s="8"/>
      <c r="F36" s="8">
        <f t="shared" si="1"/>
        <v>0</v>
      </c>
      <c r="G36" s="8"/>
      <c r="H36" s="8"/>
      <c r="I36" s="8"/>
    </row>
    <row r="37" spans="1:9" x14ac:dyDescent="0.25">
      <c r="A37" s="43" t="s">
        <v>35</v>
      </c>
      <c r="B37" s="43" t="s">
        <v>68</v>
      </c>
      <c r="C37" s="13" t="s">
        <v>35</v>
      </c>
      <c r="D37" s="8"/>
      <c r="E37" s="8"/>
      <c r="F37" s="8">
        <f t="shared" si="1"/>
        <v>0</v>
      </c>
      <c r="G37" s="8"/>
      <c r="H37" s="8"/>
      <c r="I37" s="8"/>
    </row>
    <row r="38" spans="1:9" x14ac:dyDescent="0.25">
      <c r="A38" s="43" t="s">
        <v>69</v>
      </c>
      <c r="B38" s="43" t="s">
        <v>70</v>
      </c>
      <c r="C38" s="13" t="s">
        <v>69</v>
      </c>
      <c r="D38" s="8"/>
      <c r="E38" s="8"/>
      <c r="F38" s="8">
        <f t="shared" si="1"/>
        <v>0</v>
      </c>
      <c r="G38" s="8"/>
      <c r="H38" s="8"/>
      <c r="I38" s="8"/>
    </row>
    <row r="39" spans="1:9" x14ac:dyDescent="0.25">
      <c r="A39" s="22" t="s">
        <v>71</v>
      </c>
      <c r="B39" s="22" t="s">
        <v>72</v>
      </c>
      <c r="C39" s="10" t="s">
        <v>71</v>
      </c>
      <c r="D39" s="49">
        <v>38</v>
      </c>
      <c r="E39" s="8"/>
      <c r="F39" s="8">
        <f t="shared" si="1"/>
        <v>0</v>
      </c>
      <c r="G39" s="8"/>
      <c r="H39" s="8"/>
      <c r="I39" s="8"/>
    </row>
    <row r="40" spans="1:9" x14ac:dyDescent="0.25">
      <c r="A40" s="22" t="s">
        <v>44</v>
      </c>
      <c r="B40" s="22" t="s">
        <v>73</v>
      </c>
      <c r="C40" s="10" t="s">
        <v>44</v>
      </c>
      <c r="D40" s="50">
        <v>1000</v>
      </c>
      <c r="E40" s="8"/>
      <c r="F40" s="8">
        <f t="shared" si="1"/>
        <v>0</v>
      </c>
      <c r="G40" s="8"/>
      <c r="H40" s="8"/>
      <c r="I40" s="8"/>
    </row>
    <row r="41" spans="1:9" x14ac:dyDescent="0.25">
      <c r="A41" s="22" t="s">
        <v>74</v>
      </c>
      <c r="B41" s="22" t="s">
        <v>75</v>
      </c>
      <c r="C41" s="10" t="s">
        <v>15</v>
      </c>
      <c r="D41" s="8">
        <v>406</v>
      </c>
      <c r="E41" s="8"/>
      <c r="F41" s="8">
        <f t="shared" si="1"/>
        <v>0</v>
      </c>
      <c r="G41" s="8"/>
      <c r="H41" s="8"/>
      <c r="I41" s="8"/>
    </row>
    <row r="42" spans="1:9" x14ac:dyDescent="0.25">
      <c r="A42" s="22" t="s">
        <v>76</v>
      </c>
      <c r="B42" s="22" t="s">
        <v>77</v>
      </c>
      <c r="C42" s="10" t="s">
        <v>15</v>
      </c>
      <c r="D42" s="8"/>
      <c r="E42" s="8"/>
      <c r="F42" s="8">
        <f t="shared" si="1"/>
        <v>0</v>
      </c>
      <c r="G42" s="8"/>
      <c r="H42" s="8"/>
      <c r="I42" s="8"/>
    </row>
    <row r="43" spans="1:9" x14ac:dyDescent="0.25">
      <c r="A43" s="22" t="s">
        <v>78</v>
      </c>
      <c r="B43" s="22" t="s">
        <v>79</v>
      </c>
      <c r="C43" s="10" t="s">
        <v>78</v>
      </c>
      <c r="D43" s="8"/>
      <c r="E43" s="8"/>
      <c r="F43" s="8">
        <f t="shared" si="1"/>
        <v>0</v>
      </c>
      <c r="G43" s="8"/>
      <c r="H43" s="8"/>
      <c r="I43" s="8"/>
    </row>
    <row r="44" spans="1:9" ht="31.5" x14ac:dyDescent="0.25">
      <c r="A44" s="368" t="s">
        <v>32</v>
      </c>
      <c r="B44" s="22" t="s">
        <v>80</v>
      </c>
      <c r="C44" s="10" t="s">
        <v>32</v>
      </c>
      <c r="D44" s="8"/>
      <c r="E44" s="8"/>
      <c r="F44" s="8">
        <f t="shared" si="1"/>
        <v>0</v>
      </c>
      <c r="G44" s="8"/>
      <c r="H44" s="8"/>
      <c r="I44" s="8"/>
    </row>
    <row r="45" spans="1:9" ht="31.5" x14ac:dyDescent="0.25">
      <c r="A45" s="368"/>
      <c r="B45" s="22" t="s">
        <v>81</v>
      </c>
      <c r="C45" s="10" t="s">
        <v>32</v>
      </c>
      <c r="D45" s="8"/>
      <c r="E45" s="8"/>
      <c r="F45" s="8">
        <f t="shared" si="1"/>
        <v>0</v>
      </c>
      <c r="G45" s="8"/>
      <c r="H45" s="8"/>
      <c r="I45" s="8"/>
    </row>
    <row r="46" spans="1:9" x14ac:dyDescent="0.25">
      <c r="A46" s="22" t="s">
        <v>82</v>
      </c>
      <c r="B46" s="22" t="s">
        <v>83</v>
      </c>
      <c r="C46" s="10" t="s">
        <v>15</v>
      </c>
      <c r="D46" s="8">
        <v>2179</v>
      </c>
      <c r="E46" s="8"/>
      <c r="F46" s="8">
        <f t="shared" si="1"/>
        <v>0</v>
      </c>
      <c r="G46" s="51"/>
      <c r="H46" s="8"/>
      <c r="I46" s="8"/>
    </row>
    <row r="47" spans="1:9" x14ac:dyDescent="0.25">
      <c r="A47" s="22" t="s">
        <v>84</v>
      </c>
      <c r="B47" s="22" t="s">
        <v>85</v>
      </c>
      <c r="C47" s="10" t="s">
        <v>84</v>
      </c>
      <c r="D47" s="8"/>
      <c r="E47" s="8"/>
      <c r="F47" s="8">
        <f t="shared" si="1"/>
        <v>0</v>
      </c>
      <c r="G47" s="8"/>
      <c r="H47" s="8"/>
      <c r="I47" s="8"/>
    </row>
    <row r="48" spans="1:9" x14ac:dyDescent="0.25">
      <c r="A48" s="368" t="s">
        <v>86</v>
      </c>
      <c r="B48" s="369" t="s">
        <v>87</v>
      </c>
      <c r="C48" s="10" t="s">
        <v>63</v>
      </c>
      <c r="D48" s="8"/>
      <c r="E48" s="8"/>
      <c r="F48" s="8">
        <f t="shared" si="1"/>
        <v>0</v>
      </c>
      <c r="G48" s="8"/>
      <c r="H48" s="8"/>
      <c r="I48" s="8"/>
    </row>
    <row r="49" spans="1:9" ht="15" customHeight="1" x14ac:dyDescent="0.25">
      <c r="A49" s="368"/>
      <c r="B49" s="370"/>
      <c r="C49" s="10" t="s">
        <v>61</v>
      </c>
      <c r="D49" s="50">
        <v>700</v>
      </c>
      <c r="E49" s="8"/>
      <c r="F49" s="8">
        <f t="shared" si="1"/>
        <v>0</v>
      </c>
      <c r="G49" s="8"/>
      <c r="H49" s="8"/>
      <c r="I49" s="8">
        <v>90</v>
      </c>
    </row>
    <row r="50" spans="1:9" ht="18" customHeight="1" x14ac:dyDescent="0.25">
      <c r="A50" s="368"/>
      <c r="B50" s="22" t="s">
        <v>88</v>
      </c>
      <c r="C50" s="10" t="s">
        <v>63</v>
      </c>
      <c r="D50" s="8"/>
      <c r="E50" s="8"/>
      <c r="F50" s="8">
        <f t="shared" si="1"/>
        <v>0</v>
      </c>
      <c r="G50" s="8"/>
      <c r="H50" s="8"/>
      <c r="I50" s="8"/>
    </row>
    <row r="51" spans="1:9" x14ac:dyDescent="0.25">
      <c r="A51" s="22" t="s">
        <v>89</v>
      </c>
      <c r="B51" s="22" t="s">
        <v>90</v>
      </c>
      <c r="C51" s="23" t="s">
        <v>89</v>
      </c>
      <c r="D51" s="8">
        <v>552</v>
      </c>
      <c r="E51" s="8"/>
      <c r="F51" s="8">
        <f t="shared" si="1"/>
        <v>0</v>
      </c>
      <c r="G51" s="8"/>
      <c r="H51" s="8"/>
      <c r="I51" s="8"/>
    </row>
    <row r="52" spans="1:9" ht="31.5" x14ac:dyDescent="0.25">
      <c r="A52" s="52" t="s">
        <v>91</v>
      </c>
      <c r="B52" s="43" t="s">
        <v>92</v>
      </c>
      <c r="C52" s="15" t="s">
        <v>40</v>
      </c>
      <c r="D52" s="8">
        <v>2349</v>
      </c>
      <c r="E52" s="8"/>
      <c r="F52" s="8">
        <f t="shared" si="1"/>
        <v>0</v>
      </c>
      <c r="G52" s="8"/>
      <c r="H52" s="8"/>
      <c r="I52" s="8"/>
    </row>
    <row r="53" spans="1:9" ht="19.899999999999999" customHeight="1" x14ac:dyDescent="0.25">
      <c r="A53" s="22" t="s">
        <v>93</v>
      </c>
      <c r="B53" s="22" t="s">
        <v>94</v>
      </c>
      <c r="C53" s="10" t="s">
        <v>95</v>
      </c>
      <c r="D53" s="8"/>
      <c r="E53" s="8"/>
      <c r="F53" s="8">
        <f t="shared" si="1"/>
        <v>0</v>
      </c>
      <c r="G53" s="8"/>
      <c r="H53" s="8"/>
      <c r="I53" s="8"/>
    </row>
    <row r="54" spans="1:9" ht="19.899999999999999" customHeight="1" x14ac:dyDescent="0.25">
      <c r="A54" s="22" t="s">
        <v>96</v>
      </c>
      <c r="B54" s="22" t="s">
        <v>97</v>
      </c>
      <c r="C54" s="10" t="s">
        <v>96</v>
      </c>
      <c r="D54" s="8"/>
      <c r="E54" s="8"/>
      <c r="F54" s="8">
        <f t="shared" si="1"/>
        <v>0</v>
      </c>
      <c r="G54" s="8"/>
      <c r="H54" s="8"/>
      <c r="I54" s="8"/>
    </row>
    <row r="55" spans="1:9" x14ac:dyDescent="0.25">
      <c r="A55" s="22" t="s">
        <v>98</v>
      </c>
      <c r="B55" s="22" t="s">
        <v>99</v>
      </c>
      <c r="C55" s="24" t="s">
        <v>98</v>
      </c>
      <c r="D55" s="8"/>
      <c r="E55" s="8"/>
      <c r="F55" s="8">
        <f t="shared" si="1"/>
        <v>0</v>
      </c>
      <c r="G55" s="8"/>
      <c r="H55" s="8"/>
      <c r="I55" s="8"/>
    </row>
    <row r="56" spans="1:9" ht="31.5" x14ac:dyDescent="0.25">
      <c r="A56" s="53" t="s">
        <v>104</v>
      </c>
      <c r="B56" s="54"/>
      <c r="C56" s="55"/>
      <c r="D56" s="56">
        <f>D6+D7+SUM(D9:D25)+SUM(D29:D55)</f>
        <v>16190</v>
      </c>
      <c r="E56" s="28">
        <f>SUM(E6:E25)+SUM(E29:E55)</f>
        <v>0</v>
      </c>
      <c r="F56" s="27">
        <f>G56+H56</f>
        <v>350</v>
      </c>
      <c r="G56" s="28">
        <f>SUM(G6:G25)+SUM(G29:G55)</f>
        <v>350</v>
      </c>
      <c r="H56" s="28">
        <f>SUM(H6:H25)+SUM(H29:H55)</f>
        <v>0</v>
      </c>
      <c r="I56" s="28">
        <f>SUM(I6:I25)+SUM(I29:I55)</f>
        <v>670</v>
      </c>
    </row>
    <row r="57" spans="1:9" ht="32.450000000000003" customHeight="1" x14ac:dyDescent="0.3">
      <c r="A57" s="57"/>
      <c r="B57" s="57"/>
      <c r="C57" s="57"/>
      <c r="D57" s="57"/>
      <c r="E57" s="57"/>
      <c r="F57" s="57"/>
      <c r="G57" s="57"/>
      <c r="H57" s="57"/>
      <c r="I57" s="57"/>
    </row>
    <row r="59" spans="1:9" x14ac:dyDescent="0.25">
      <c r="B59" s="58"/>
      <c r="C59" s="58"/>
    </row>
    <row r="60" spans="1:9" x14ac:dyDescent="0.25">
      <c r="B60" s="58"/>
      <c r="C60" s="58"/>
    </row>
    <row r="61" spans="1:9" x14ac:dyDescent="0.25">
      <c r="B61" s="58"/>
      <c r="C61" s="58"/>
    </row>
    <row r="62" spans="1:9" x14ac:dyDescent="0.25">
      <c r="A62" s="59"/>
      <c r="B62" s="58"/>
      <c r="C62" s="58"/>
    </row>
    <row r="63" spans="1:9" x14ac:dyDescent="0.25">
      <c r="A63" s="59"/>
      <c r="B63" s="60"/>
      <c r="C63" s="60"/>
    </row>
  </sheetData>
  <mergeCells count="20"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  <mergeCell ref="B1:I1"/>
    <mergeCell ref="A3:A5"/>
    <mergeCell ref="B3:B5"/>
    <mergeCell ref="C3:C5"/>
    <mergeCell ref="D3:D5"/>
    <mergeCell ref="E3:I3"/>
    <mergeCell ref="E4:E5"/>
    <mergeCell ref="F4:H4"/>
    <mergeCell ref="I4:I5"/>
  </mergeCells>
  <pageMargins left="0.7" right="0.2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63"/>
  <sheetViews>
    <sheetView view="pageBreakPreview" topLeftCell="A37" zoomScale="63" zoomScaleNormal="63" zoomScaleSheetLayoutView="63" workbookViewId="0">
      <selection activeCell="L68" sqref="L68"/>
    </sheetView>
  </sheetViews>
  <sheetFormatPr defaultRowHeight="15.75" x14ac:dyDescent="0.25"/>
  <cols>
    <col min="1" max="1" width="32.28515625" style="37" customWidth="1"/>
    <col min="2" max="2" width="36.28515625" style="37" customWidth="1"/>
    <col min="3" max="3" width="30.28515625" style="37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</cols>
  <sheetData>
    <row r="1" spans="1:9" ht="44.45" customHeight="1" x14ac:dyDescent="0.3">
      <c r="B1" s="474" t="s">
        <v>0</v>
      </c>
      <c r="C1" s="474"/>
      <c r="D1" s="474"/>
      <c r="E1" s="474"/>
      <c r="F1" s="474"/>
      <c r="G1" s="474"/>
      <c r="H1" s="474"/>
      <c r="I1" s="474"/>
    </row>
    <row r="2" spans="1:9" ht="15.6" customHeight="1" thickBot="1" x14ac:dyDescent="0.3">
      <c r="A2" s="38" t="s">
        <v>105</v>
      </c>
    </row>
    <row r="3" spans="1:9" ht="15.6" customHeight="1" x14ac:dyDescent="0.25">
      <c r="A3" s="475" t="s">
        <v>2</v>
      </c>
      <c r="B3" s="478" t="s">
        <v>3</v>
      </c>
      <c r="C3" s="350" t="s">
        <v>4</v>
      </c>
      <c r="D3" s="353" t="s">
        <v>5</v>
      </c>
      <c r="E3" s="481" t="s">
        <v>6</v>
      </c>
      <c r="F3" s="481"/>
      <c r="G3" s="481"/>
      <c r="H3" s="481"/>
      <c r="I3" s="482"/>
    </row>
    <row r="4" spans="1:9" ht="52.9" customHeight="1" x14ac:dyDescent="0.25">
      <c r="A4" s="476"/>
      <c r="B4" s="479"/>
      <c r="C4" s="351"/>
      <c r="D4" s="354"/>
      <c r="E4" s="354" t="s">
        <v>7</v>
      </c>
      <c r="F4" s="354" t="s">
        <v>8</v>
      </c>
      <c r="G4" s="354"/>
      <c r="H4" s="354"/>
      <c r="I4" s="358" t="s">
        <v>9</v>
      </c>
    </row>
    <row r="5" spans="1:9" ht="55.9" customHeight="1" thickBot="1" x14ac:dyDescent="0.3">
      <c r="A5" s="477"/>
      <c r="B5" s="480"/>
      <c r="C5" s="352"/>
      <c r="D5" s="355"/>
      <c r="E5" s="355"/>
      <c r="F5" s="3" t="s">
        <v>10</v>
      </c>
      <c r="G5" s="3" t="s">
        <v>11</v>
      </c>
      <c r="H5" s="3" t="s">
        <v>12</v>
      </c>
      <c r="I5" s="359"/>
    </row>
    <row r="6" spans="1:9" ht="31.15" customHeight="1" x14ac:dyDescent="0.25">
      <c r="A6" s="483" t="s">
        <v>13</v>
      </c>
      <c r="B6" s="39" t="s">
        <v>14</v>
      </c>
      <c r="C6" s="5" t="s">
        <v>15</v>
      </c>
      <c r="D6" s="40"/>
      <c r="E6" s="40"/>
      <c r="F6" s="40">
        <v>0</v>
      </c>
      <c r="G6" s="40"/>
      <c r="H6" s="40"/>
      <c r="I6" s="40"/>
    </row>
    <row r="7" spans="1:9" ht="34.15" customHeight="1" x14ac:dyDescent="0.25">
      <c r="A7" s="483"/>
      <c r="B7" s="22" t="s">
        <v>16</v>
      </c>
      <c r="C7" s="10" t="s">
        <v>15</v>
      </c>
      <c r="D7" s="8"/>
      <c r="E7" s="8"/>
      <c r="F7" s="8">
        <v>0</v>
      </c>
      <c r="G7" s="8"/>
      <c r="H7" s="8"/>
      <c r="I7" s="8"/>
    </row>
    <row r="8" spans="1:9" ht="34.15" customHeight="1" x14ac:dyDescent="0.25">
      <c r="A8" s="483"/>
      <c r="B8" s="42" t="s">
        <v>17</v>
      </c>
      <c r="C8" s="10" t="s">
        <v>15</v>
      </c>
      <c r="D8" s="8"/>
      <c r="E8" s="8"/>
      <c r="F8" s="8">
        <v>0</v>
      </c>
      <c r="G8" s="8"/>
      <c r="H8" s="8"/>
      <c r="I8" s="8"/>
    </row>
    <row r="9" spans="1:9" ht="26.45" customHeight="1" x14ac:dyDescent="0.25">
      <c r="A9" s="484"/>
      <c r="B9" s="22" t="s">
        <v>18</v>
      </c>
      <c r="C9" s="10" t="s">
        <v>19</v>
      </c>
      <c r="D9" s="8"/>
      <c r="E9" s="8"/>
      <c r="F9" s="8">
        <v>0</v>
      </c>
      <c r="G9" s="8"/>
      <c r="H9" s="8"/>
      <c r="I9" s="8"/>
    </row>
    <row r="10" spans="1:9" ht="32.450000000000003" customHeight="1" x14ac:dyDescent="0.25">
      <c r="A10" s="22" t="s">
        <v>20</v>
      </c>
      <c r="B10" s="22" t="s">
        <v>21</v>
      </c>
      <c r="C10" s="10" t="s">
        <v>15</v>
      </c>
      <c r="D10" s="8"/>
      <c r="E10" s="8"/>
      <c r="F10" s="8">
        <v>0</v>
      </c>
      <c r="G10" s="8"/>
      <c r="H10" s="8"/>
      <c r="I10" s="8"/>
    </row>
    <row r="11" spans="1:9" x14ac:dyDescent="0.25">
      <c r="A11" s="22" t="s">
        <v>22</v>
      </c>
      <c r="B11" s="22" t="s">
        <v>23</v>
      </c>
      <c r="C11" s="10" t="s">
        <v>22</v>
      </c>
      <c r="D11" s="8"/>
      <c r="E11" s="8"/>
      <c r="F11" s="8">
        <v>0</v>
      </c>
      <c r="G11" s="8"/>
      <c r="H11" s="8"/>
      <c r="I11" s="8"/>
    </row>
    <row r="12" spans="1:9" x14ac:dyDescent="0.25">
      <c r="A12" s="22" t="s">
        <v>24</v>
      </c>
      <c r="B12" s="22" t="s">
        <v>25</v>
      </c>
      <c r="C12" s="10" t="s">
        <v>24</v>
      </c>
      <c r="D12" s="8"/>
      <c r="E12" s="8"/>
      <c r="F12" s="8">
        <v>0</v>
      </c>
      <c r="G12" s="8"/>
      <c r="H12" s="8"/>
      <c r="I12" s="8"/>
    </row>
    <row r="13" spans="1:9" x14ac:dyDescent="0.25">
      <c r="A13" s="22" t="s">
        <v>26</v>
      </c>
      <c r="B13" s="22" t="s">
        <v>27</v>
      </c>
      <c r="C13" s="10" t="s">
        <v>15</v>
      </c>
      <c r="D13" s="8"/>
      <c r="E13" s="8"/>
      <c r="F13" s="8">
        <v>0</v>
      </c>
      <c r="G13" s="8"/>
      <c r="H13" s="8"/>
      <c r="I13" s="8"/>
    </row>
    <row r="14" spans="1:9" x14ac:dyDescent="0.25">
      <c r="A14" s="43" t="s">
        <v>28</v>
      </c>
      <c r="B14" s="43" t="s">
        <v>29</v>
      </c>
      <c r="C14" s="13" t="s">
        <v>15</v>
      </c>
      <c r="D14" s="8"/>
      <c r="E14" s="8"/>
      <c r="F14" s="8">
        <v>0</v>
      </c>
      <c r="G14" s="8"/>
      <c r="H14" s="8"/>
      <c r="I14" s="8"/>
    </row>
    <row r="15" spans="1:9" ht="31.5" x14ac:dyDescent="0.25">
      <c r="A15" s="22" t="s">
        <v>30</v>
      </c>
      <c r="B15" s="22" t="s">
        <v>31</v>
      </c>
      <c r="C15" s="10" t="s">
        <v>32</v>
      </c>
      <c r="D15" s="8"/>
      <c r="E15" s="8"/>
      <c r="F15" s="8">
        <v>0</v>
      </c>
      <c r="G15" s="8"/>
      <c r="H15" s="8"/>
      <c r="I15" s="8"/>
    </row>
    <row r="16" spans="1:9" x14ac:dyDescent="0.25">
      <c r="A16" s="22" t="s">
        <v>33</v>
      </c>
      <c r="B16" s="22" t="s">
        <v>34</v>
      </c>
      <c r="C16" s="10" t="s">
        <v>35</v>
      </c>
      <c r="D16" s="8"/>
      <c r="E16" s="8"/>
      <c r="F16" s="8">
        <v>0</v>
      </c>
      <c r="G16" s="8"/>
      <c r="H16" s="8"/>
      <c r="I16" s="8"/>
    </row>
    <row r="17" spans="1:9" ht="24.6" customHeight="1" x14ac:dyDescent="0.25">
      <c r="A17" s="22" t="s">
        <v>36</v>
      </c>
      <c r="B17" s="22" t="s">
        <v>37</v>
      </c>
      <c r="C17" s="10"/>
      <c r="D17" s="8"/>
      <c r="E17" s="8"/>
      <c r="F17" s="8">
        <v>0</v>
      </c>
      <c r="G17" s="8"/>
      <c r="H17" s="8"/>
      <c r="I17" s="8"/>
    </row>
    <row r="18" spans="1:9" ht="35.450000000000003" customHeight="1" x14ac:dyDescent="0.25">
      <c r="A18" s="338" t="s">
        <v>38</v>
      </c>
      <c r="B18" s="338" t="s">
        <v>39</v>
      </c>
      <c r="C18" s="10" t="s">
        <v>40</v>
      </c>
      <c r="D18" s="44"/>
      <c r="E18" s="44"/>
      <c r="F18" s="44">
        <f>G18+H18</f>
        <v>0</v>
      </c>
      <c r="G18" s="44"/>
      <c r="H18" s="44"/>
      <c r="I18" s="44"/>
    </row>
    <row r="19" spans="1:9" ht="31.5" x14ac:dyDescent="0.25">
      <c r="A19" s="339"/>
      <c r="B19" s="339"/>
      <c r="C19" s="10" t="s">
        <v>41</v>
      </c>
      <c r="D19" s="44"/>
      <c r="E19" s="44"/>
      <c r="F19" s="44">
        <f>G19+H19</f>
        <v>0</v>
      </c>
      <c r="G19" s="44"/>
      <c r="H19" s="44"/>
      <c r="I19" s="44"/>
    </row>
    <row r="20" spans="1:9" x14ac:dyDescent="0.25">
      <c r="A20" s="22" t="s">
        <v>42</v>
      </c>
      <c r="B20" s="22" t="s">
        <v>43</v>
      </c>
      <c r="C20" s="10" t="s">
        <v>44</v>
      </c>
      <c r="D20" s="8"/>
      <c r="E20" s="8"/>
      <c r="F20" s="8">
        <v>0</v>
      </c>
      <c r="G20" s="8"/>
      <c r="H20" s="8"/>
      <c r="I20" s="8"/>
    </row>
    <row r="21" spans="1:9" ht="16.149999999999999" customHeight="1" x14ac:dyDescent="0.25">
      <c r="A21" s="43" t="s">
        <v>45</v>
      </c>
      <c r="B21" s="43" t="s">
        <v>46</v>
      </c>
      <c r="C21" s="13" t="s">
        <v>15</v>
      </c>
      <c r="D21" s="8"/>
      <c r="E21" s="8"/>
      <c r="F21" s="8">
        <v>0</v>
      </c>
      <c r="G21" s="8"/>
      <c r="H21" s="8"/>
      <c r="I21" s="8"/>
    </row>
    <row r="22" spans="1:9" ht="16.149999999999999" customHeight="1" x14ac:dyDescent="0.25">
      <c r="A22" s="485" t="s">
        <v>47</v>
      </c>
      <c r="B22" s="22" t="s">
        <v>48</v>
      </c>
      <c r="C22" s="10" t="s">
        <v>15</v>
      </c>
      <c r="D22" s="50">
        <v>600</v>
      </c>
      <c r="E22" s="8"/>
      <c r="F22" s="8">
        <f t="shared" ref="F22:F55" si="0">G22+H22</f>
        <v>0</v>
      </c>
      <c r="G22" s="8"/>
      <c r="H22" s="8"/>
      <c r="I22" s="8"/>
    </row>
    <row r="23" spans="1:9" ht="43.9" customHeight="1" x14ac:dyDescent="0.25">
      <c r="A23" s="486"/>
      <c r="B23" s="45" t="s">
        <v>49</v>
      </c>
      <c r="C23" s="15" t="s">
        <v>32</v>
      </c>
      <c r="D23" s="50">
        <v>500</v>
      </c>
      <c r="E23" s="8"/>
      <c r="F23" s="8">
        <f t="shared" si="0"/>
        <v>0</v>
      </c>
      <c r="G23" s="8"/>
      <c r="H23" s="8"/>
      <c r="I23" s="8"/>
    </row>
    <row r="24" spans="1:9" ht="31.5" x14ac:dyDescent="0.25">
      <c r="A24" s="22" t="s">
        <v>50</v>
      </c>
      <c r="B24" s="22" t="s">
        <v>51</v>
      </c>
      <c r="C24" s="15" t="s">
        <v>40</v>
      </c>
      <c r="D24" s="8"/>
      <c r="E24" s="8"/>
      <c r="F24" s="8">
        <f t="shared" si="0"/>
        <v>0</v>
      </c>
      <c r="G24" s="8"/>
      <c r="H24" s="8"/>
      <c r="I24" s="8"/>
    </row>
    <row r="25" spans="1:9" x14ac:dyDescent="0.25">
      <c r="A25" s="485" t="s">
        <v>52</v>
      </c>
      <c r="B25" s="22" t="s">
        <v>53</v>
      </c>
      <c r="C25" s="10" t="s">
        <v>15</v>
      </c>
      <c r="D25" s="8">
        <f>D26+D27+D28</f>
        <v>230</v>
      </c>
      <c r="E25" s="8">
        <f>E26+E27+E28</f>
        <v>0</v>
      </c>
      <c r="F25" s="8">
        <f t="shared" si="0"/>
        <v>230</v>
      </c>
      <c r="G25" s="8">
        <v>230</v>
      </c>
      <c r="H25" s="8">
        <f>H26+H27+H28</f>
        <v>0</v>
      </c>
      <c r="I25" s="8">
        <f>I26+I27+I28</f>
        <v>0</v>
      </c>
    </row>
    <row r="26" spans="1:9" x14ac:dyDescent="0.25">
      <c r="A26" s="487"/>
      <c r="B26" s="42" t="s">
        <v>54</v>
      </c>
      <c r="C26" s="10" t="s">
        <v>15</v>
      </c>
      <c r="D26" s="8">
        <f>F26</f>
        <v>0</v>
      </c>
      <c r="E26" s="8"/>
      <c r="F26" s="8">
        <f t="shared" si="0"/>
        <v>0</v>
      </c>
      <c r="G26" s="8"/>
      <c r="H26" s="8"/>
      <c r="I26" s="8"/>
    </row>
    <row r="27" spans="1:9" ht="83.45" customHeight="1" x14ac:dyDescent="0.25">
      <c r="A27" s="487"/>
      <c r="B27" s="61" t="s">
        <v>55</v>
      </c>
      <c r="C27" s="10" t="s">
        <v>15</v>
      </c>
      <c r="D27" s="8">
        <f>F27</f>
        <v>230</v>
      </c>
      <c r="E27" s="8"/>
      <c r="F27" s="8">
        <f t="shared" si="0"/>
        <v>230</v>
      </c>
      <c r="G27" s="8">
        <v>230</v>
      </c>
      <c r="H27" s="8"/>
      <c r="I27" s="8"/>
    </row>
    <row r="28" spans="1:9" ht="66.599999999999994" customHeight="1" x14ac:dyDescent="0.25">
      <c r="A28" s="486"/>
      <c r="B28" s="61" t="s">
        <v>56</v>
      </c>
      <c r="C28" s="10" t="s">
        <v>15</v>
      </c>
      <c r="D28" s="8">
        <f>F28</f>
        <v>0</v>
      </c>
      <c r="E28" s="8"/>
      <c r="F28" s="8">
        <f t="shared" si="0"/>
        <v>0</v>
      </c>
      <c r="G28" s="8"/>
      <c r="H28" s="8"/>
      <c r="I28" s="8"/>
    </row>
    <row r="29" spans="1:9" ht="31.5" x14ac:dyDescent="0.25">
      <c r="A29" s="488" t="s">
        <v>57</v>
      </c>
      <c r="B29" s="22" t="s">
        <v>58</v>
      </c>
      <c r="C29" s="10" t="s">
        <v>32</v>
      </c>
      <c r="D29" s="41">
        <v>1550</v>
      </c>
      <c r="E29" s="8"/>
      <c r="F29" s="8">
        <f t="shared" si="0"/>
        <v>0</v>
      </c>
      <c r="G29" s="8"/>
      <c r="H29" s="8"/>
      <c r="I29" s="8"/>
    </row>
    <row r="30" spans="1:9" ht="47.25" x14ac:dyDescent="0.25">
      <c r="A30" s="488"/>
      <c r="B30" s="22" t="s">
        <v>59</v>
      </c>
      <c r="C30" s="10" t="s">
        <v>32</v>
      </c>
      <c r="D30" s="8">
        <v>1800</v>
      </c>
      <c r="E30" s="8"/>
      <c r="F30" s="8">
        <f t="shared" si="0"/>
        <v>0</v>
      </c>
      <c r="G30" s="8"/>
      <c r="H30" s="8"/>
      <c r="I30" s="8"/>
    </row>
    <row r="31" spans="1:9" x14ac:dyDescent="0.25">
      <c r="A31" s="488"/>
      <c r="B31" s="46" t="s">
        <v>60</v>
      </c>
      <c r="C31" s="10" t="s">
        <v>15</v>
      </c>
      <c r="D31" s="8"/>
      <c r="E31" s="8"/>
      <c r="F31" s="8">
        <f t="shared" si="0"/>
        <v>0</v>
      </c>
      <c r="G31" s="8"/>
      <c r="H31" s="8"/>
      <c r="I31" s="8"/>
    </row>
    <row r="32" spans="1:9" x14ac:dyDescent="0.25">
      <c r="A32" s="338" t="s">
        <v>61</v>
      </c>
      <c r="B32" s="338" t="s">
        <v>62</v>
      </c>
      <c r="C32" s="10" t="s">
        <v>61</v>
      </c>
      <c r="D32" s="44"/>
      <c r="E32" s="44"/>
      <c r="F32" s="44">
        <f t="shared" si="0"/>
        <v>0</v>
      </c>
      <c r="G32" s="44"/>
      <c r="H32" s="44"/>
      <c r="I32" s="44"/>
    </row>
    <row r="33" spans="1:9" ht="31.5" x14ac:dyDescent="0.25">
      <c r="A33" s="366"/>
      <c r="B33" s="366"/>
      <c r="C33" s="10" t="s">
        <v>32</v>
      </c>
      <c r="D33" s="44"/>
      <c r="E33" s="44"/>
      <c r="F33" s="44">
        <f t="shared" si="0"/>
        <v>0</v>
      </c>
      <c r="G33" s="44"/>
      <c r="H33" s="44"/>
      <c r="I33" s="44"/>
    </row>
    <row r="34" spans="1:9" x14ac:dyDescent="0.25">
      <c r="A34" s="339"/>
      <c r="B34" s="339"/>
      <c r="C34" s="10" t="s">
        <v>63</v>
      </c>
      <c r="D34" s="44"/>
      <c r="E34" s="44"/>
      <c r="F34" s="44">
        <f>G34+H34</f>
        <v>0</v>
      </c>
      <c r="G34" s="44"/>
      <c r="H34" s="44"/>
      <c r="I34" s="44"/>
    </row>
    <row r="35" spans="1:9" ht="31.5" x14ac:dyDescent="0.25">
      <c r="A35" s="47" t="s">
        <v>64</v>
      </c>
      <c r="B35" s="48" t="s">
        <v>65</v>
      </c>
      <c r="C35" s="20" t="s">
        <v>64</v>
      </c>
      <c r="D35" s="8"/>
      <c r="E35" s="8"/>
      <c r="F35" s="8">
        <f t="shared" si="0"/>
        <v>0</v>
      </c>
      <c r="G35" s="8"/>
      <c r="H35" s="8"/>
      <c r="I35" s="8"/>
    </row>
    <row r="36" spans="1:9" ht="16.149999999999999" customHeight="1" x14ac:dyDescent="0.25">
      <c r="A36" s="22" t="s">
        <v>66</v>
      </c>
      <c r="B36" s="22" t="s">
        <v>67</v>
      </c>
      <c r="C36" s="10" t="s">
        <v>15</v>
      </c>
      <c r="D36" s="8"/>
      <c r="E36" s="8"/>
      <c r="F36" s="8">
        <f t="shared" si="0"/>
        <v>0</v>
      </c>
      <c r="G36" s="8"/>
      <c r="H36" s="8"/>
      <c r="I36" s="8"/>
    </row>
    <row r="37" spans="1:9" x14ac:dyDescent="0.25">
      <c r="A37" s="43" t="s">
        <v>35</v>
      </c>
      <c r="B37" s="43" t="s">
        <v>68</v>
      </c>
      <c r="C37" s="13" t="s">
        <v>35</v>
      </c>
      <c r="D37" s="8"/>
      <c r="E37" s="8"/>
      <c r="F37" s="8">
        <f t="shared" si="0"/>
        <v>0</v>
      </c>
      <c r="G37" s="8"/>
      <c r="H37" s="8"/>
      <c r="I37" s="8"/>
    </row>
    <row r="38" spans="1:9" x14ac:dyDescent="0.25">
      <c r="A38" s="43" t="s">
        <v>69</v>
      </c>
      <c r="B38" s="43" t="s">
        <v>70</v>
      </c>
      <c r="C38" s="13" t="s">
        <v>69</v>
      </c>
      <c r="D38" s="8"/>
      <c r="E38" s="8"/>
      <c r="F38" s="8">
        <f t="shared" si="0"/>
        <v>0</v>
      </c>
      <c r="G38" s="8"/>
      <c r="H38" s="8"/>
      <c r="I38" s="8"/>
    </row>
    <row r="39" spans="1:9" x14ac:dyDescent="0.25">
      <c r="A39" s="22" t="s">
        <v>71</v>
      </c>
      <c r="B39" s="22" t="s">
        <v>72</v>
      </c>
      <c r="C39" s="10" t="s">
        <v>71</v>
      </c>
      <c r="D39" s="8"/>
      <c r="E39" s="8"/>
      <c r="F39" s="8">
        <f t="shared" si="0"/>
        <v>0</v>
      </c>
      <c r="G39" s="8"/>
      <c r="H39" s="8"/>
      <c r="I39" s="8"/>
    </row>
    <row r="40" spans="1:9" x14ac:dyDescent="0.25">
      <c r="A40" s="22" t="s">
        <v>44</v>
      </c>
      <c r="B40" s="22" t="s">
        <v>73</v>
      </c>
      <c r="C40" s="10" t="s">
        <v>44</v>
      </c>
      <c r="D40" s="8"/>
      <c r="E40" s="8"/>
      <c r="F40" s="8">
        <f t="shared" si="0"/>
        <v>0</v>
      </c>
      <c r="G40" s="8"/>
      <c r="H40" s="8"/>
      <c r="I40" s="8"/>
    </row>
    <row r="41" spans="1:9" x14ac:dyDescent="0.25">
      <c r="A41" s="22" t="s">
        <v>74</v>
      </c>
      <c r="B41" s="22" t="s">
        <v>75</v>
      </c>
      <c r="C41" s="10" t="s">
        <v>15</v>
      </c>
      <c r="D41" s="8"/>
      <c r="E41" s="8"/>
      <c r="F41" s="8">
        <f t="shared" si="0"/>
        <v>0</v>
      </c>
      <c r="G41" s="8"/>
      <c r="H41" s="8"/>
      <c r="I41" s="8"/>
    </row>
    <row r="42" spans="1:9" x14ac:dyDescent="0.25">
      <c r="A42" s="22" t="s">
        <v>76</v>
      </c>
      <c r="B42" s="22" t="s">
        <v>77</v>
      </c>
      <c r="C42" s="10" t="s">
        <v>15</v>
      </c>
      <c r="D42" s="8"/>
      <c r="E42" s="8"/>
      <c r="F42" s="8">
        <f t="shared" si="0"/>
        <v>0</v>
      </c>
      <c r="G42" s="8"/>
      <c r="H42" s="8"/>
      <c r="I42" s="8"/>
    </row>
    <row r="43" spans="1:9" x14ac:dyDescent="0.25">
      <c r="A43" s="22" t="s">
        <v>78</v>
      </c>
      <c r="B43" s="22" t="s">
        <v>79</v>
      </c>
      <c r="C43" s="10" t="s">
        <v>78</v>
      </c>
      <c r="D43" s="8"/>
      <c r="E43" s="8"/>
      <c r="F43" s="8">
        <f t="shared" si="0"/>
        <v>0</v>
      </c>
      <c r="G43" s="8"/>
      <c r="H43" s="8"/>
      <c r="I43" s="8"/>
    </row>
    <row r="44" spans="1:9" ht="31.5" x14ac:dyDescent="0.25">
      <c r="A44" s="368" t="s">
        <v>32</v>
      </c>
      <c r="B44" s="22" t="s">
        <v>80</v>
      </c>
      <c r="C44" s="10" t="s">
        <v>32</v>
      </c>
      <c r="D44" s="8"/>
      <c r="E44" s="8"/>
      <c r="F44" s="8">
        <f t="shared" si="0"/>
        <v>0</v>
      </c>
      <c r="G44" s="8"/>
      <c r="H44" s="8"/>
      <c r="I44" s="8"/>
    </row>
    <row r="45" spans="1:9" ht="31.5" x14ac:dyDescent="0.25">
      <c r="A45" s="368"/>
      <c r="B45" s="22" t="s">
        <v>81</v>
      </c>
      <c r="C45" s="10" t="s">
        <v>32</v>
      </c>
      <c r="D45" s="8"/>
      <c r="E45" s="8"/>
      <c r="F45" s="8">
        <f t="shared" si="0"/>
        <v>0</v>
      </c>
      <c r="G45" s="8"/>
      <c r="H45" s="8"/>
      <c r="I45" s="8"/>
    </row>
    <row r="46" spans="1:9" x14ac:dyDescent="0.25">
      <c r="A46" s="22" t="s">
        <v>82</v>
      </c>
      <c r="B46" s="22" t="s">
        <v>83</v>
      </c>
      <c r="C46" s="10" t="s">
        <v>15</v>
      </c>
      <c r="D46" s="8">
        <v>1100</v>
      </c>
      <c r="E46" s="8"/>
      <c r="F46" s="8">
        <f t="shared" si="0"/>
        <v>0</v>
      </c>
      <c r="G46" s="51"/>
      <c r="H46" s="8"/>
      <c r="I46" s="8"/>
    </row>
    <row r="47" spans="1:9" x14ac:dyDescent="0.25">
      <c r="A47" s="22" t="s">
        <v>84</v>
      </c>
      <c r="B47" s="22" t="s">
        <v>85</v>
      </c>
      <c r="C47" s="10" t="s">
        <v>84</v>
      </c>
      <c r="D47" s="8"/>
      <c r="E47" s="8"/>
      <c r="F47" s="8">
        <f t="shared" si="0"/>
        <v>0</v>
      </c>
      <c r="G47" s="8"/>
      <c r="H47" s="8"/>
      <c r="I47" s="8"/>
    </row>
    <row r="48" spans="1:9" x14ac:dyDescent="0.25">
      <c r="A48" s="368" t="s">
        <v>86</v>
      </c>
      <c r="B48" s="369" t="s">
        <v>87</v>
      </c>
      <c r="C48" s="10" t="s">
        <v>63</v>
      </c>
      <c r="D48" s="8"/>
      <c r="E48" s="8"/>
      <c r="F48" s="8">
        <f t="shared" si="0"/>
        <v>0</v>
      </c>
      <c r="G48" s="8"/>
      <c r="H48" s="8"/>
      <c r="I48" s="8"/>
    </row>
    <row r="49" spans="1:9" ht="15" customHeight="1" x14ac:dyDescent="0.25">
      <c r="A49" s="368"/>
      <c r="B49" s="370"/>
      <c r="C49" s="10" t="s">
        <v>61</v>
      </c>
      <c r="D49" s="8"/>
      <c r="E49" s="8"/>
      <c r="F49" s="8">
        <f t="shared" si="0"/>
        <v>0</v>
      </c>
      <c r="G49" s="8"/>
      <c r="H49" s="8"/>
      <c r="I49" s="8"/>
    </row>
    <row r="50" spans="1:9" ht="18" customHeight="1" x14ac:dyDescent="0.25">
      <c r="A50" s="368"/>
      <c r="B50" s="22" t="s">
        <v>88</v>
      </c>
      <c r="C50" s="10" t="s">
        <v>63</v>
      </c>
      <c r="D50" s="8"/>
      <c r="E50" s="8"/>
      <c r="F50" s="8">
        <f t="shared" si="0"/>
        <v>0</v>
      </c>
      <c r="G50" s="8"/>
      <c r="H50" s="8"/>
      <c r="I50" s="8"/>
    </row>
    <row r="51" spans="1:9" x14ac:dyDescent="0.25">
      <c r="A51" s="22" t="s">
        <v>89</v>
      </c>
      <c r="B51" s="22" t="s">
        <v>90</v>
      </c>
      <c r="C51" s="23" t="s">
        <v>89</v>
      </c>
      <c r="D51" s="8"/>
      <c r="E51" s="8"/>
      <c r="F51" s="8">
        <f t="shared" si="0"/>
        <v>0</v>
      </c>
      <c r="G51" s="8"/>
      <c r="H51" s="8"/>
      <c r="I51" s="8"/>
    </row>
    <row r="52" spans="1:9" ht="31.5" x14ac:dyDescent="0.25">
      <c r="A52" s="52" t="s">
        <v>91</v>
      </c>
      <c r="B52" s="43" t="s">
        <v>92</v>
      </c>
      <c r="C52" s="15" t="s">
        <v>40</v>
      </c>
      <c r="D52" s="8"/>
      <c r="E52" s="8"/>
      <c r="F52" s="8">
        <f t="shared" si="0"/>
        <v>0</v>
      </c>
      <c r="G52" s="8"/>
      <c r="H52" s="8"/>
      <c r="I52" s="8"/>
    </row>
    <row r="53" spans="1:9" ht="19.899999999999999" customHeight="1" x14ac:dyDescent="0.25">
      <c r="A53" s="22" t="s">
        <v>93</v>
      </c>
      <c r="B53" s="22" t="s">
        <v>94</v>
      </c>
      <c r="C53" s="10" t="s">
        <v>95</v>
      </c>
      <c r="D53" s="8"/>
      <c r="E53" s="8"/>
      <c r="F53" s="8">
        <f t="shared" si="0"/>
        <v>0</v>
      </c>
      <c r="G53" s="8"/>
      <c r="H53" s="8"/>
      <c r="I53" s="8"/>
    </row>
    <row r="54" spans="1:9" ht="19.899999999999999" customHeight="1" x14ac:dyDescent="0.25">
      <c r="A54" s="22" t="s">
        <v>96</v>
      </c>
      <c r="B54" s="22" t="s">
        <v>97</v>
      </c>
      <c r="C54" s="10" t="s">
        <v>96</v>
      </c>
      <c r="D54" s="8"/>
      <c r="E54" s="8"/>
      <c r="F54" s="8">
        <f t="shared" si="0"/>
        <v>0</v>
      </c>
      <c r="G54" s="8"/>
      <c r="H54" s="8"/>
      <c r="I54" s="8"/>
    </row>
    <row r="55" spans="1:9" x14ac:dyDescent="0.25">
      <c r="A55" s="22" t="s">
        <v>98</v>
      </c>
      <c r="B55" s="22" t="s">
        <v>99</v>
      </c>
      <c r="C55" s="24" t="s">
        <v>98</v>
      </c>
      <c r="D55" s="8"/>
      <c r="E55" s="8"/>
      <c r="F55" s="8">
        <f t="shared" si="0"/>
        <v>0</v>
      </c>
      <c r="G55" s="8"/>
      <c r="H55" s="8"/>
      <c r="I55" s="8"/>
    </row>
    <row r="56" spans="1:9" ht="31.5" x14ac:dyDescent="0.25">
      <c r="A56" s="53" t="s">
        <v>104</v>
      </c>
      <c r="B56" s="54"/>
      <c r="C56" s="55"/>
      <c r="D56" s="28">
        <f>D6+D7+SUM(D9:D25)+SUM(D29:D55)</f>
        <v>5780</v>
      </c>
      <c r="E56" s="28">
        <f>SUM(E6:E25)+SUM(E29:E55)</f>
        <v>0</v>
      </c>
      <c r="F56" s="27">
        <f>G56+H56</f>
        <v>230</v>
      </c>
      <c r="G56" s="28">
        <f>SUM(G6:G25)+SUM(G29:G55)</f>
        <v>230</v>
      </c>
      <c r="H56" s="28">
        <f>SUM(H6:H25)+SUM(H29:H55)</f>
        <v>0</v>
      </c>
      <c r="I56" s="28">
        <f>SUM(I6:I25)+SUM(I29:I55)</f>
        <v>0</v>
      </c>
    </row>
    <row r="57" spans="1:9" ht="32.450000000000003" customHeight="1" x14ac:dyDescent="0.3">
      <c r="A57" s="57"/>
      <c r="B57" s="57"/>
      <c r="C57" s="57"/>
      <c r="D57" s="57"/>
      <c r="E57" s="57"/>
      <c r="F57" s="57"/>
      <c r="G57" s="57"/>
      <c r="H57" s="57"/>
      <c r="I57" s="57"/>
    </row>
    <row r="59" spans="1:9" x14ac:dyDescent="0.25">
      <c r="B59" s="58"/>
      <c r="C59" s="58"/>
    </row>
    <row r="60" spans="1:9" x14ac:dyDescent="0.25">
      <c r="B60" s="58"/>
      <c r="C60" s="58"/>
    </row>
    <row r="61" spans="1:9" x14ac:dyDescent="0.25">
      <c r="B61" s="58"/>
      <c r="C61" s="58"/>
    </row>
    <row r="62" spans="1:9" x14ac:dyDescent="0.25">
      <c r="A62" s="59"/>
      <c r="B62" s="58"/>
      <c r="C62" s="58"/>
    </row>
    <row r="63" spans="1:9" x14ac:dyDescent="0.25">
      <c r="A63" s="59"/>
      <c r="B63" s="60"/>
      <c r="C63" s="60"/>
    </row>
  </sheetData>
  <mergeCells count="20"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  <mergeCell ref="B1:I1"/>
    <mergeCell ref="A3:A5"/>
    <mergeCell ref="B3:B5"/>
    <mergeCell ref="C3:C5"/>
    <mergeCell ref="D3:D5"/>
    <mergeCell ref="E3:I3"/>
    <mergeCell ref="E4:E5"/>
    <mergeCell ref="F4:H4"/>
    <mergeCell ref="I4:I5"/>
  </mergeCells>
  <pageMargins left="0.70866141732283472" right="0.2" top="0.55118110236220474" bottom="0.35433070866141736" header="0.31496062992125984" footer="0.31496062992125984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63"/>
  <sheetViews>
    <sheetView view="pageBreakPreview" topLeftCell="A22" zoomScale="60" zoomScaleNormal="78" workbookViewId="0">
      <selection activeCell="L68" sqref="L68"/>
    </sheetView>
  </sheetViews>
  <sheetFormatPr defaultRowHeight="15.75" x14ac:dyDescent="0.25"/>
  <cols>
    <col min="1" max="1" width="30.7109375" style="37" customWidth="1"/>
    <col min="2" max="2" width="35.140625" style="37" customWidth="1"/>
    <col min="3" max="3" width="30.28515625" style="37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8.140625" customWidth="1"/>
    <col min="9" max="9" width="21.5703125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</cols>
  <sheetData>
    <row r="1" spans="1:9" ht="44.45" customHeight="1" x14ac:dyDescent="0.3">
      <c r="B1" s="474" t="s">
        <v>0</v>
      </c>
      <c r="C1" s="474"/>
      <c r="D1" s="474"/>
      <c r="E1" s="474"/>
      <c r="F1" s="474"/>
      <c r="G1" s="474"/>
      <c r="H1" s="474"/>
      <c r="I1" s="474"/>
    </row>
    <row r="2" spans="1:9" ht="26.25" customHeight="1" thickBot="1" x14ac:dyDescent="0.3">
      <c r="A2" s="38" t="s">
        <v>106</v>
      </c>
      <c r="B2" s="37" t="s">
        <v>107</v>
      </c>
    </row>
    <row r="3" spans="1:9" ht="15.6" customHeight="1" x14ac:dyDescent="0.25">
      <c r="A3" s="475" t="s">
        <v>2</v>
      </c>
      <c r="B3" s="478" t="s">
        <v>3</v>
      </c>
      <c r="C3" s="350" t="s">
        <v>4</v>
      </c>
      <c r="D3" s="353" t="s">
        <v>5</v>
      </c>
      <c r="E3" s="481" t="s">
        <v>6</v>
      </c>
      <c r="F3" s="481"/>
      <c r="G3" s="481"/>
      <c r="H3" s="481"/>
      <c r="I3" s="482"/>
    </row>
    <row r="4" spans="1:9" ht="52.9" customHeight="1" x14ac:dyDescent="0.25">
      <c r="A4" s="476"/>
      <c r="B4" s="479"/>
      <c r="C4" s="351"/>
      <c r="D4" s="354"/>
      <c r="E4" s="354" t="s">
        <v>7</v>
      </c>
      <c r="F4" s="354" t="s">
        <v>8</v>
      </c>
      <c r="G4" s="354"/>
      <c r="H4" s="354"/>
      <c r="I4" s="358" t="s">
        <v>9</v>
      </c>
    </row>
    <row r="5" spans="1:9" ht="55.9" customHeight="1" thickBot="1" x14ac:dyDescent="0.3">
      <c r="A5" s="477"/>
      <c r="B5" s="480"/>
      <c r="C5" s="352"/>
      <c r="D5" s="355"/>
      <c r="E5" s="355"/>
      <c r="F5" s="3" t="s">
        <v>10</v>
      </c>
      <c r="G5" s="3" t="s">
        <v>11</v>
      </c>
      <c r="H5" s="3" t="s">
        <v>12</v>
      </c>
      <c r="I5" s="359"/>
    </row>
    <row r="6" spans="1:9" ht="31.15" customHeight="1" x14ac:dyDescent="0.25">
      <c r="A6" s="483" t="s">
        <v>13</v>
      </c>
      <c r="B6" s="39" t="s">
        <v>14</v>
      </c>
      <c r="C6" s="5" t="s">
        <v>15</v>
      </c>
      <c r="D6" s="40"/>
      <c r="E6" s="40"/>
      <c r="F6" s="40">
        <f>G6+H6</f>
        <v>0</v>
      </c>
      <c r="G6" s="40"/>
      <c r="H6" s="40"/>
      <c r="I6" s="40"/>
    </row>
    <row r="7" spans="1:9" ht="34.15" customHeight="1" x14ac:dyDescent="0.25">
      <c r="A7" s="483"/>
      <c r="B7" s="22" t="s">
        <v>16</v>
      </c>
      <c r="C7" s="10" t="s">
        <v>15</v>
      </c>
      <c r="D7" s="40"/>
      <c r="E7" s="40"/>
      <c r="F7" s="40"/>
      <c r="G7" s="40"/>
      <c r="H7" s="40"/>
      <c r="I7" s="40"/>
    </row>
    <row r="8" spans="1:9" ht="34.15" customHeight="1" x14ac:dyDescent="0.25">
      <c r="A8" s="483"/>
      <c r="B8" s="42" t="s">
        <v>17</v>
      </c>
      <c r="C8" s="10" t="s">
        <v>15</v>
      </c>
      <c r="D8" s="8"/>
      <c r="E8" s="8"/>
      <c r="F8" s="8">
        <f t="shared" ref="F8:F55" si="0">G8+H8</f>
        <v>0</v>
      </c>
      <c r="G8" s="8"/>
      <c r="H8" s="8"/>
      <c r="I8" s="8"/>
    </row>
    <row r="9" spans="1:9" ht="26.45" customHeight="1" x14ac:dyDescent="0.25">
      <c r="A9" s="484"/>
      <c r="B9" s="22" t="s">
        <v>18</v>
      </c>
      <c r="C9" s="10" t="s">
        <v>19</v>
      </c>
      <c r="D9" s="8"/>
      <c r="E9" s="8"/>
      <c r="F9" s="8">
        <f t="shared" si="0"/>
        <v>0</v>
      </c>
      <c r="G9" s="8"/>
      <c r="H9" s="8"/>
      <c r="I9" s="8"/>
    </row>
    <row r="10" spans="1:9" ht="32.450000000000003" customHeight="1" x14ac:dyDescent="0.25">
      <c r="A10" s="22" t="s">
        <v>20</v>
      </c>
      <c r="B10" s="22" t="s">
        <v>21</v>
      </c>
      <c r="C10" s="10" t="s">
        <v>15</v>
      </c>
      <c r="D10" s="8">
        <v>102</v>
      </c>
      <c r="E10" s="8"/>
      <c r="F10" s="8">
        <f t="shared" si="0"/>
        <v>0</v>
      </c>
      <c r="G10" s="8"/>
      <c r="H10" s="8"/>
      <c r="I10" s="8"/>
    </row>
    <row r="11" spans="1:9" x14ac:dyDescent="0.25">
      <c r="A11" s="22" t="s">
        <v>22</v>
      </c>
      <c r="B11" s="22" t="s">
        <v>23</v>
      </c>
      <c r="C11" s="10" t="s">
        <v>22</v>
      </c>
      <c r="D11" s="8">
        <v>1246</v>
      </c>
      <c r="E11" s="44">
        <v>2</v>
      </c>
      <c r="F11" s="8">
        <f t="shared" si="0"/>
        <v>0</v>
      </c>
      <c r="G11" s="8"/>
      <c r="H11" s="8"/>
      <c r="I11" s="44">
        <v>100</v>
      </c>
    </row>
    <row r="12" spans="1:9" x14ac:dyDescent="0.25">
      <c r="A12" s="22" t="s">
        <v>24</v>
      </c>
      <c r="B12" s="22" t="s">
        <v>25</v>
      </c>
      <c r="C12" s="10" t="s">
        <v>24</v>
      </c>
      <c r="D12" s="8">
        <f>634+247</f>
        <v>881</v>
      </c>
      <c r="E12" s="44">
        <v>568</v>
      </c>
      <c r="F12" s="8">
        <f t="shared" si="0"/>
        <v>0</v>
      </c>
      <c r="G12" s="8"/>
      <c r="H12" s="8"/>
      <c r="I12" s="44">
        <v>100</v>
      </c>
    </row>
    <row r="13" spans="1:9" x14ac:dyDescent="0.25">
      <c r="A13" s="22" t="s">
        <v>26</v>
      </c>
      <c r="B13" s="22" t="s">
        <v>27</v>
      </c>
      <c r="C13" s="10" t="s">
        <v>15</v>
      </c>
      <c r="D13" s="8"/>
      <c r="E13" s="44"/>
      <c r="F13" s="8">
        <f t="shared" si="0"/>
        <v>0</v>
      </c>
      <c r="G13" s="8"/>
      <c r="H13" s="8"/>
      <c r="I13" s="44"/>
    </row>
    <row r="14" spans="1:9" x14ac:dyDescent="0.25">
      <c r="A14" s="43" t="s">
        <v>28</v>
      </c>
      <c r="B14" s="43" t="s">
        <v>29</v>
      </c>
      <c r="C14" s="13" t="s">
        <v>15</v>
      </c>
      <c r="D14" s="8"/>
      <c r="E14" s="44"/>
      <c r="F14" s="8">
        <f t="shared" si="0"/>
        <v>0</v>
      </c>
      <c r="G14" s="8"/>
      <c r="H14" s="8"/>
      <c r="I14" s="44"/>
    </row>
    <row r="15" spans="1:9" ht="31.5" x14ac:dyDescent="0.25">
      <c r="A15" s="22" t="s">
        <v>30</v>
      </c>
      <c r="B15" s="22" t="s">
        <v>31</v>
      </c>
      <c r="C15" s="10" t="s">
        <v>32</v>
      </c>
      <c r="D15" s="8">
        <v>481</v>
      </c>
      <c r="E15" s="44"/>
      <c r="F15" s="8">
        <f t="shared" si="0"/>
        <v>0</v>
      </c>
      <c r="G15" s="8"/>
      <c r="H15" s="8"/>
      <c r="I15" s="44">
        <v>3</v>
      </c>
    </row>
    <row r="16" spans="1:9" x14ac:dyDescent="0.25">
      <c r="A16" s="22" t="s">
        <v>33</v>
      </c>
      <c r="B16" s="22" t="s">
        <v>34</v>
      </c>
      <c r="C16" s="10" t="s">
        <v>35</v>
      </c>
      <c r="D16" s="8">
        <v>380</v>
      </c>
      <c r="E16" s="44">
        <v>380</v>
      </c>
      <c r="F16" s="8">
        <f t="shared" si="0"/>
        <v>0</v>
      </c>
      <c r="G16" s="8"/>
      <c r="H16" s="8"/>
      <c r="I16" s="44">
        <f>60</f>
        <v>60</v>
      </c>
    </row>
    <row r="17" spans="1:9" ht="24.6" customHeight="1" x14ac:dyDescent="0.25">
      <c r="A17" s="22" t="s">
        <v>36</v>
      </c>
      <c r="B17" s="22" t="s">
        <v>37</v>
      </c>
      <c r="C17" s="10"/>
      <c r="D17" s="8">
        <v>803</v>
      </c>
      <c r="E17" s="44"/>
      <c r="F17" s="8">
        <f t="shared" si="0"/>
        <v>0</v>
      </c>
      <c r="G17" s="8"/>
      <c r="H17" s="8"/>
      <c r="I17" s="44">
        <v>13</v>
      </c>
    </row>
    <row r="18" spans="1:9" ht="35.450000000000003" customHeight="1" x14ac:dyDescent="0.25">
      <c r="A18" s="338" t="s">
        <v>38</v>
      </c>
      <c r="B18" s="338" t="s">
        <v>39</v>
      </c>
      <c r="C18" s="10" t="s">
        <v>40</v>
      </c>
      <c r="D18" s="44"/>
      <c r="E18" s="44"/>
      <c r="F18" s="44">
        <f t="shared" si="0"/>
        <v>0</v>
      </c>
      <c r="G18" s="44"/>
      <c r="H18" s="44"/>
      <c r="I18" s="44"/>
    </row>
    <row r="19" spans="1:9" ht="31.5" x14ac:dyDescent="0.25">
      <c r="A19" s="339"/>
      <c r="B19" s="339"/>
      <c r="C19" s="10" t="s">
        <v>41</v>
      </c>
      <c r="D19" s="44"/>
      <c r="E19" s="44"/>
      <c r="F19" s="44">
        <f t="shared" si="0"/>
        <v>0</v>
      </c>
      <c r="G19" s="44"/>
      <c r="H19" s="44"/>
      <c r="I19" s="44"/>
    </row>
    <row r="20" spans="1:9" x14ac:dyDescent="0.25">
      <c r="A20" s="22" t="s">
        <v>42</v>
      </c>
      <c r="B20" s="22" t="s">
        <v>43</v>
      </c>
      <c r="C20" s="10" t="s">
        <v>44</v>
      </c>
      <c r="D20" s="8">
        <v>429</v>
      </c>
      <c r="E20" s="8"/>
      <c r="F20" s="8">
        <f t="shared" si="0"/>
        <v>0</v>
      </c>
      <c r="G20" s="8"/>
      <c r="H20" s="8"/>
      <c r="I20" s="44">
        <v>15</v>
      </c>
    </row>
    <row r="21" spans="1:9" ht="16.149999999999999" customHeight="1" x14ac:dyDescent="0.25">
      <c r="A21" s="43" t="s">
        <v>45</v>
      </c>
      <c r="B21" s="43" t="s">
        <v>46</v>
      </c>
      <c r="C21" s="13" t="s">
        <v>15</v>
      </c>
      <c r="D21" s="8"/>
      <c r="E21" s="8"/>
      <c r="F21" s="8">
        <f t="shared" si="0"/>
        <v>0</v>
      </c>
      <c r="G21" s="8"/>
      <c r="H21" s="8"/>
      <c r="I21" s="44"/>
    </row>
    <row r="22" spans="1:9" ht="16.149999999999999" customHeight="1" x14ac:dyDescent="0.25">
      <c r="A22" s="485" t="s">
        <v>47</v>
      </c>
      <c r="B22" s="22" t="s">
        <v>48</v>
      </c>
      <c r="C22" s="10" t="s">
        <v>15</v>
      </c>
      <c r="D22" s="8">
        <v>1295</v>
      </c>
      <c r="E22" s="8"/>
      <c r="F22" s="8">
        <f t="shared" si="0"/>
        <v>0</v>
      </c>
      <c r="G22" s="8"/>
      <c r="H22" s="8"/>
      <c r="I22" s="44">
        <v>600</v>
      </c>
    </row>
    <row r="23" spans="1:9" ht="43.9" customHeight="1" x14ac:dyDescent="0.25">
      <c r="A23" s="486"/>
      <c r="B23" s="45" t="s">
        <v>49</v>
      </c>
      <c r="C23" s="15" t="s">
        <v>32</v>
      </c>
      <c r="D23" s="8">
        <v>1583</v>
      </c>
      <c r="E23" s="8"/>
      <c r="F23" s="8">
        <f t="shared" si="0"/>
        <v>0</v>
      </c>
      <c r="G23" s="8"/>
      <c r="H23" s="8"/>
      <c r="I23" s="44">
        <v>1408</v>
      </c>
    </row>
    <row r="24" spans="1:9" ht="31.5" x14ac:dyDescent="0.25">
      <c r="A24" s="22" t="s">
        <v>50</v>
      </c>
      <c r="B24" s="22" t="s">
        <v>51</v>
      </c>
      <c r="C24" s="15" t="s">
        <v>40</v>
      </c>
      <c r="D24" s="8">
        <v>803</v>
      </c>
      <c r="E24" s="8">
        <v>2</v>
      </c>
      <c r="F24" s="8">
        <f t="shared" si="0"/>
        <v>0</v>
      </c>
      <c r="G24" s="8"/>
      <c r="H24" s="8"/>
      <c r="I24" s="44">
        <v>18</v>
      </c>
    </row>
    <row r="25" spans="1:9" x14ac:dyDescent="0.25">
      <c r="A25" s="485" t="s">
        <v>52</v>
      </c>
      <c r="B25" s="22" t="s">
        <v>53</v>
      </c>
      <c r="C25" s="10" t="s">
        <v>15</v>
      </c>
      <c r="D25" s="8">
        <f>D26+D27+D28</f>
        <v>0</v>
      </c>
      <c r="E25" s="8">
        <f>E26+E27+E28</f>
        <v>0</v>
      </c>
      <c r="F25" s="8">
        <f t="shared" si="0"/>
        <v>0</v>
      </c>
      <c r="G25" s="8">
        <f>G26+G27+G28</f>
        <v>0</v>
      </c>
      <c r="H25" s="8">
        <f>H26+H27+H28</f>
        <v>0</v>
      </c>
      <c r="I25" s="8">
        <f>I26+I27+I28</f>
        <v>0</v>
      </c>
    </row>
    <row r="26" spans="1:9" x14ac:dyDescent="0.25">
      <c r="A26" s="487"/>
      <c r="B26" s="42" t="s">
        <v>54</v>
      </c>
      <c r="C26" s="10" t="s">
        <v>15</v>
      </c>
      <c r="D26" s="8">
        <f>F26</f>
        <v>0</v>
      </c>
      <c r="E26" s="8"/>
      <c r="F26" s="8">
        <f t="shared" si="0"/>
        <v>0</v>
      </c>
      <c r="G26" s="8"/>
      <c r="H26" s="8"/>
      <c r="I26" s="44"/>
    </row>
    <row r="27" spans="1:9" ht="83.45" customHeight="1" x14ac:dyDescent="0.25">
      <c r="A27" s="487"/>
      <c r="B27" s="42" t="s">
        <v>55</v>
      </c>
      <c r="C27" s="10" t="s">
        <v>15</v>
      </c>
      <c r="D27" s="8">
        <f>F27</f>
        <v>0</v>
      </c>
      <c r="E27" s="8"/>
      <c r="F27" s="8">
        <f t="shared" si="0"/>
        <v>0</v>
      </c>
      <c r="G27" s="8"/>
      <c r="H27" s="8"/>
      <c r="I27" s="44"/>
    </row>
    <row r="28" spans="1:9" ht="78.75" x14ac:dyDescent="0.25">
      <c r="A28" s="486"/>
      <c r="B28" s="42" t="s">
        <v>56</v>
      </c>
      <c r="C28" s="10" t="s">
        <v>15</v>
      </c>
      <c r="D28" s="8">
        <f>F28</f>
        <v>0</v>
      </c>
      <c r="E28" s="8"/>
      <c r="F28" s="8">
        <f t="shared" si="0"/>
        <v>0</v>
      </c>
      <c r="G28" s="8"/>
      <c r="H28" s="8"/>
      <c r="I28" s="44"/>
    </row>
    <row r="29" spans="1:9" ht="31.5" x14ac:dyDescent="0.25">
      <c r="A29" s="488" t="s">
        <v>57</v>
      </c>
      <c r="B29" s="22" t="s">
        <v>58</v>
      </c>
      <c r="C29" s="10" t="s">
        <v>32</v>
      </c>
      <c r="D29" s="8">
        <v>901</v>
      </c>
      <c r="E29" s="44"/>
      <c r="F29" s="8">
        <f t="shared" si="0"/>
        <v>0</v>
      </c>
      <c r="G29" s="8"/>
      <c r="H29" s="8"/>
      <c r="I29" s="44"/>
    </row>
    <row r="30" spans="1:9" ht="47.25" x14ac:dyDescent="0.25">
      <c r="A30" s="488"/>
      <c r="B30" s="22" t="s">
        <v>59</v>
      </c>
      <c r="C30" s="10" t="s">
        <v>32</v>
      </c>
      <c r="D30" s="8">
        <v>1324</v>
      </c>
      <c r="E30" s="44"/>
      <c r="F30" s="8">
        <f t="shared" si="0"/>
        <v>0</v>
      </c>
      <c r="G30" s="8"/>
      <c r="H30" s="8"/>
      <c r="I30" s="44"/>
    </row>
    <row r="31" spans="1:9" x14ac:dyDescent="0.25">
      <c r="A31" s="488"/>
      <c r="B31" s="46" t="s">
        <v>60</v>
      </c>
      <c r="C31" s="10" t="s">
        <v>15</v>
      </c>
      <c r="D31" s="8">
        <v>547</v>
      </c>
      <c r="E31" s="44"/>
      <c r="F31" s="8">
        <f t="shared" si="0"/>
        <v>0</v>
      </c>
      <c r="G31" s="8"/>
      <c r="H31" s="8"/>
      <c r="I31" s="44"/>
    </row>
    <row r="32" spans="1:9" x14ac:dyDescent="0.25">
      <c r="A32" s="338" t="s">
        <v>61</v>
      </c>
      <c r="B32" s="338" t="s">
        <v>62</v>
      </c>
      <c r="C32" s="10" t="s">
        <v>61</v>
      </c>
      <c r="D32" s="44">
        <v>1335</v>
      </c>
      <c r="E32" s="44"/>
      <c r="F32" s="44">
        <f t="shared" si="0"/>
        <v>0</v>
      </c>
      <c r="G32" s="44"/>
      <c r="H32" s="44"/>
      <c r="I32" s="44">
        <v>190</v>
      </c>
    </row>
    <row r="33" spans="1:9" ht="31.5" x14ac:dyDescent="0.25">
      <c r="A33" s="366"/>
      <c r="B33" s="366"/>
      <c r="C33" s="10" t="s">
        <v>32</v>
      </c>
      <c r="D33" s="44"/>
      <c r="E33" s="44"/>
      <c r="F33" s="44">
        <f t="shared" si="0"/>
        <v>0</v>
      </c>
      <c r="G33" s="44"/>
      <c r="H33" s="44"/>
      <c r="I33" s="44"/>
    </row>
    <row r="34" spans="1:9" x14ac:dyDescent="0.25">
      <c r="A34" s="339"/>
      <c r="B34" s="339"/>
      <c r="C34" s="10" t="s">
        <v>63</v>
      </c>
      <c r="D34" s="44"/>
      <c r="E34" s="44"/>
      <c r="F34" s="44">
        <f>G34+H34</f>
        <v>0</v>
      </c>
      <c r="G34" s="44"/>
      <c r="H34" s="44"/>
      <c r="I34" s="44"/>
    </row>
    <row r="35" spans="1:9" ht="31.5" x14ac:dyDescent="0.25">
      <c r="A35" s="47" t="s">
        <v>64</v>
      </c>
      <c r="B35" s="48" t="s">
        <v>65</v>
      </c>
      <c r="C35" s="20" t="s">
        <v>64</v>
      </c>
      <c r="D35" s="8"/>
      <c r="E35" s="8"/>
      <c r="F35" s="8">
        <f t="shared" si="0"/>
        <v>0</v>
      </c>
      <c r="G35" s="8"/>
      <c r="H35" s="8"/>
      <c r="I35" s="44"/>
    </row>
    <row r="36" spans="1:9" ht="16.149999999999999" customHeight="1" x14ac:dyDescent="0.25">
      <c r="A36" s="22" t="s">
        <v>66</v>
      </c>
      <c r="B36" s="22" t="s">
        <v>67</v>
      </c>
      <c r="C36" s="10" t="s">
        <v>15</v>
      </c>
      <c r="D36" s="8">
        <v>588</v>
      </c>
      <c r="E36" s="8"/>
      <c r="F36" s="8">
        <f t="shared" si="0"/>
        <v>0</v>
      </c>
      <c r="G36" s="8"/>
      <c r="H36" s="8"/>
      <c r="I36" s="44"/>
    </row>
    <row r="37" spans="1:9" x14ac:dyDescent="0.25">
      <c r="A37" s="43" t="s">
        <v>35</v>
      </c>
      <c r="B37" s="43" t="s">
        <v>68</v>
      </c>
      <c r="C37" s="13" t="s">
        <v>35</v>
      </c>
      <c r="D37" s="8"/>
      <c r="E37" s="8"/>
      <c r="F37" s="8">
        <f t="shared" si="0"/>
        <v>0</v>
      </c>
      <c r="G37" s="8"/>
      <c r="H37" s="8"/>
      <c r="I37" s="44"/>
    </row>
    <row r="38" spans="1:9" x14ac:dyDescent="0.25">
      <c r="A38" s="43" t="s">
        <v>69</v>
      </c>
      <c r="B38" s="43" t="s">
        <v>70</v>
      </c>
      <c r="C38" s="13" t="s">
        <v>69</v>
      </c>
      <c r="D38" s="8">
        <v>2558</v>
      </c>
      <c r="E38" s="8"/>
      <c r="F38" s="8">
        <f t="shared" si="0"/>
        <v>0</v>
      </c>
      <c r="G38" s="8"/>
      <c r="H38" s="8"/>
      <c r="I38" s="44">
        <v>80</v>
      </c>
    </row>
    <row r="39" spans="1:9" x14ac:dyDescent="0.25">
      <c r="A39" s="22" t="s">
        <v>71</v>
      </c>
      <c r="B39" s="22" t="s">
        <v>72</v>
      </c>
      <c r="C39" s="10" t="s">
        <v>71</v>
      </c>
      <c r="D39" s="216">
        <v>4389</v>
      </c>
      <c r="E39" s="8"/>
      <c r="F39" s="8">
        <f t="shared" si="0"/>
        <v>0</v>
      </c>
      <c r="G39" s="8"/>
      <c r="H39" s="8"/>
      <c r="I39" s="44">
        <v>400</v>
      </c>
    </row>
    <row r="40" spans="1:9" x14ac:dyDescent="0.25">
      <c r="A40" s="22" t="s">
        <v>44</v>
      </c>
      <c r="B40" s="22" t="s">
        <v>73</v>
      </c>
      <c r="C40" s="10" t="s">
        <v>44</v>
      </c>
      <c r="D40" s="8"/>
      <c r="E40" s="8"/>
      <c r="F40" s="8">
        <f t="shared" si="0"/>
        <v>0</v>
      </c>
      <c r="G40" s="8"/>
      <c r="H40" s="8"/>
      <c r="I40" s="44"/>
    </row>
    <row r="41" spans="1:9" x14ac:dyDescent="0.25">
      <c r="A41" s="22" t="s">
        <v>74</v>
      </c>
      <c r="B41" s="22" t="s">
        <v>75</v>
      </c>
      <c r="C41" s="10" t="s">
        <v>15</v>
      </c>
      <c r="D41" s="8">
        <v>798</v>
      </c>
      <c r="E41" s="8"/>
      <c r="F41" s="8">
        <f t="shared" si="0"/>
        <v>0</v>
      </c>
      <c r="G41" s="8"/>
      <c r="H41" s="8"/>
      <c r="I41" s="44"/>
    </row>
    <row r="42" spans="1:9" x14ac:dyDescent="0.25">
      <c r="A42" s="22" t="s">
        <v>76</v>
      </c>
      <c r="B42" s="22" t="s">
        <v>77</v>
      </c>
      <c r="C42" s="10" t="s">
        <v>15</v>
      </c>
      <c r="D42" s="8"/>
      <c r="E42" s="8"/>
      <c r="F42" s="8">
        <f t="shared" si="0"/>
        <v>0</v>
      </c>
      <c r="G42" s="8"/>
      <c r="H42" s="8"/>
      <c r="I42" s="44"/>
    </row>
    <row r="43" spans="1:9" x14ac:dyDescent="0.25">
      <c r="A43" s="22" t="s">
        <v>78</v>
      </c>
      <c r="B43" s="22" t="s">
        <v>79</v>
      </c>
      <c r="C43" s="10" t="s">
        <v>78</v>
      </c>
      <c r="D43" s="8">
        <f>774+145</f>
        <v>919</v>
      </c>
      <c r="E43" s="8"/>
      <c r="F43" s="8">
        <f t="shared" si="0"/>
        <v>0</v>
      </c>
      <c r="G43" s="8"/>
      <c r="H43" s="8"/>
      <c r="I43" s="44">
        <v>40</v>
      </c>
    </row>
    <row r="44" spans="1:9" ht="31.5" x14ac:dyDescent="0.25">
      <c r="A44" s="368" t="s">
        <v>32</v>
      </c>
      <c r="B44" s="22" t="s">
        <v>80</v>
      </c>
      <c r="C44" s="10" t="s">
        <v>32</v>
      </c>
      <c r="D44" s="8">
        <v>598</v>
      </c>
      <c r="E44" s="8"/>
      <c r="F44" s="8">
        <f t="shared" si="0"/>
        <v>0</v>
      </c>
      <c r="G44" s="8"/>
      <c r="H44" s="8"/>
      <c r="I44" s="44">
        <v>200</v>
      </c>
    </row>
    <row r="45" spans="1:9" ht="31.5" x14ac:dyDescent="0.25">
      <c r="A45" s="368"/>
      <c r="B45" s="22" t="s">
        <v>81</v>
      </c>
      <c r="C45" s="10" t="s">
        <v>32</v>
      </c>
      <c r="D45" s="8">
        <v>845</v>
      </c>
      <c r="E45" s="8"/>
      <c r="F45" s="8">
        <f t="shared" si="0"/>
        <v>0</v>
      </c>
      <c r="G45" s="8"/>
      <c r="H45" s="8"/>
      <c r="I45" s="44"/>
    </row>
    <row r="46" spans="1:9" x14ac:dyDescent="0.25">
      <c r="A46" s="22" t="s">
        <v>82</v>
      </c>
      <c r="B46" s="22" t="s">
        <v>83</v>
      </c>
      <c r="C46" s="10" t="s">
        <v>15</v>
      </c>
      <c r="D46" s="8"/>
      <c r="E46" s="8"/>
      <c r="F46" s="8">
        <f t="shared" si="0"/>
        <v>0</v>
      </c>
      <c r="G46" s="51"/>
      <c r="H46" s="8"/>
      <c r="I46" s="44"/>
    </row>
    <row r="47" spans="1:9" x14ac:dyDescent="0.25">
      <c r="A47" s="22" t="s">
        <v>84</v>
      </c>
      <c r="B47" s="22" t="s">
        <v>85</v>
      </c>
      <c r="C47" s="10" t="s">
        <v>84</v>
      </c>
      <c r="D47" s="8">
        <v>408</v>
      </c>
      <c r="E47" s="8">
        <v>5</v>
      </c>
      <c r="F47" s="8">
        <f t="shared" si="0"/>
        <v>0</v>
      </c>
      <c r="G47" s="8"/>
      <c r="H47" s="8"/>
      <c r="I47" s="44">
        <v>15</v>
      </c>
    </row>
    <row r="48" spans="1:9" x14ac:dyDescent="0.25">
      <c r="A48" s="368" t="s">
        <v>86</v>
      </c>
      <c r="B48" s="369" t="s">
        <v>87</v>
      </c>
      <c r="C48" s="10" t="s">
        <v>63</v>
      </c>
      <c r="D48" s="8"/>
      <c r="E48" s="8"/>
      <c r="F48" s="8">
        <f t="shared" si="0"/>
        <v>0</v>
      </c>
      <c r="G48" s="8"/>
      <c r="H48" s="8"/>
      <c r="I48" s="44"/>
    </row>
    <row r="49" spans="1:9" ht="15" customHeight="1" x14ac:dyDescent="0.25">
      <c r="A49" s="368"/>
      <c r="B49" s="370"/>
      <c r="C49" s="10" t="s">
        <v>61</v>
      </c>
      <c r="D49" s="8">
        <v>460</v>
      </c>
      <c r="E49" s="8"/>
      <c r="F49" s="8">
        <f t="shared" si="0"/>
        <v>0</v>
      </c>
      <c r="G49" s="8"/>
      <c r="H49" s="8"/>
      <c r="I49" s="44"/>
    </row>
    <row r="50" spans="1:9" ht="18" customHeight="1" x14ac:dyDescent="0.25">
      <c r="A50" s="368"/>
      <c r="B50" s="22" t="s">
        <v>88</v>
      </c>
      <c r="C50" s="10" t="s">
        <v>63</v>
      </c>
      <c r="D50" s="8"/>
      <c r="E50" s="8"/>
      <c r="F50" s="8">
        <f t="shared" si="0"/>
        <v>0</v>
      </c>
      <c r="G50" s="8"/>
      <c r="H50" s="8"/>
      <c r="I50" s="44"/>
    </row>
    <row r="51" spans="1:9" x14ac:dyDescent="0.25">
      <c r="A51" s="22" t="s">
        <v>89</v>
      </c>
      <c r="B51" s="22" t="s">
        <v>90</v>
      </c>
      <c r="C51" s="23" t="s">
        <v>89</v>
      </c>
      <c r="D51" s="8">
        <f>1634+104</f>
        <v>1738</v>
      </c>
      <c r="E51" s="8">
        <v>10</v>
      </c>
      <c r="F51" s="8">
        <f t="shared" si="0"/>
        <v>0</v>
      </c>
      <c r="G51" s="8"/>
      <c r="H51" s="8"/>
      <c r="I51" s="44">
        <v>179</v>
      </c>
    </row>
    <row r="52" spans="1:9" ht="31.5" x14ac:dyDescent="0.25">
      <c r="A52" s="52" t="s">
        <v>91</v>
      </c>
      <c r="B52" s="43" t="s">
        <v>92</v>
      </c>
      <c r="C52" s="15" t="s">
        <v>40</v>
      </c>
      <c r="D52" s="8">
        <v>1266</v>
      </c>
      <c r="E52" s="8"/>
      <c r="F52" s="8">
        <f t="shared" si="0"/>
        <v>0</v>
      </c>
      <c r="G52" s="8"/>
      <c r="H52" s="8"/>
      <c r="I52" s="44">
        <v>5</v>
      </c>
    </row>
    <row r="53" spans="1:9" ht="19.899999999999999" customHeight="1" x14ac:dyDescent="0.25">
      <c r="A53" s="22" t="s">
        <v>93</v>
      </c>
      <c r="B53" s="22" t="s">
        <v>94</v>
      </c>
      <c r="C53" s="10" t="s">
        <v>95</v>
      </c>
      <c r="D53" s="8">
        <v>94</v>
      </c>
      <c r="E53" s="8"/>
      <c r="F53" s="8">
        <f t="shared" si="0"/>
        <v>0</v>
      </c>
      <c r="G53" s="8"/>
      <c r="H53" s="8"/>
      <c r="I53" s="44">
        <v>5</v>
      </c>
    </row>
    <row r="54" spans="1:9" ht="19.899999999999999" customHeight="1" x14ac:dyDescent="0.25">
      <c r="A54" s="22" t="s">
        <v>96</v>
      </c>
      <c r="B54" s="22" t="s">
        <v>97</v>
      </c>
      <c r="C54" s="10" t="s">
        <v>96</v>
      </c>
      <c r="D54" s="8">
        <f>710+124</f>
        <v>834</v>
      </c>
      <c r="E54" s="8"/>
      <c r="F54" s="8">
        <f t="shared" si="0"/>
        <v>0</v>
      </c>
      <c r="G54" s="8"/>
      <c r="H54" s="8"/>
      <c r="I54" s="8"/>
    </row>
    <row r="55" spans="1:9" x14ac:dyDescent="0.25">
      <c r="A55" s="22" t="s">
        <v>98</v>
      </c>
      <c r="B55" s="22" t="s">
        <v>99</v>
      </c>
      <c r="C55" s="24" t="s">
        <v>98</v>
      </c>
      <c r="D55" s="8">
        <v>823</v>
      </c>
      <c r="E55" s="8"/>
      <c r="F55" s="8">
        <f t="shared" si="0"/>
        <v>0</v>
      </c>
      <c r="G55" s="8"/>
      <c r="H55" s="8"/>
      <c r="I55" s="8"/>
    </row>
    <row r="56" spans="1:9" ht="31.5" x14ac:dyDescent="0.25">
      <c r="A56" s="53" t="s">
        <v>104</v>
      </c>
      <c r="B56" s="54"/>
      <c r="C56" s="55"/>
      <c r="D56" s="28">
        <f>D6+D7+SUM(D9:D25)+SUM(D29:D55)</f>
        <v>28428</v>
      </c>
      <c r="E56" s="28">
        <f>SUM(E6:E25)+SUM(E29:E55)</f>
        <v>967</v>
      </c>
      <c r="F56" s="27">
        <f>G56+H56</f>
        <v>0</v>
      </c>
      <c r="G56" s="28">
        <f>SUM(G6:G25)+SUM(G29:G55)</f>
        <v>0</v>
      </c>
      <c r="H56" s="28">
        <f>SUM(H6:H25)+SUM(H29:H55)</f>
        <v>0</v>
      </c>
      <c r="I56" s="28">
        <f>SUM(I6:I25)+SUM(I29:I55)</f>
        <v>3431</v>
      </c>
    </row>
    <row r="57" spans="1:9" ht="32.450000000000003" customHeight="1" x14ac:dyDescent="0.3">
      <c r="A57" s="57"/>
      <c r="B57" s="57"/>
      <c r="C57" s="57"/>
      <c r="D57" s="57"/>
      <c r="E57" s="57"/>
      <c r="F57" s="57"/>
      <c r="G57" s="57"/>
      <c r="H57" s="57"/>
      <c r="I57" s="57"/>
    </row>
    <row r="59" spans="1:9" x14ac:dyDescent="0.25">
      <c r="B59" s="58"/>
      <c r="C59" s="58"/>
    </row>
    <row r="60" spans="1:9" x14ac:dyDescent="0.25">
      <c r="B60" s="58"/>
      <c r="C60" s="58"/>
    </row>
    <row r="61" spans="1:9" x14ac:dyDescent="0.25">
      <c r="B61" s="58"/>
      <c r="C61" s="58"/>
    </row>
    <row r="62" spans="1:9" x14ac:dyDescent="0.25">
      <c r="A62" s="59"/>
      <c r="B62" s="58"/>
      <c r="C62" s="58"/>
    </row>
    <row r="63" spans="1:9" x14ac:dyDescent="0.25">
      <c r="A63" s="59"/>
      <c r="B63" s="60"/>
      <c r="C63" s="60"/>
    </row>
  </sheetData>
  <mergeCells count="20"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  <mergeCell ref="B1:I1"/>
    <mergeCell ref="A3:A5"/>
    <mergeCell ref="B3:B5"/>
    <mergeCell ref="C3:C5"/>
    <mergeCell ref="D3:D5"/>
    <mergeCell ref="E3:I3"/>
    <mergeCell ref="E4:E5"/>
    <mergeCell ref="F4:H4"/>
    <mergeCell ref="I4:I5"/>
  </mergeCells>
  <pageMargins left="0.7" right="0.2" top="0.75" bottom="0.75" header="0.3" footer="0.3"/>
  <pageSetup paperSize="9" scale="4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3"/>
  <sheetViews>
    <sheetView view="pageBreakPreview" topLeftCell="A19" zoomScale="72" zoomScaleNormal="75" zoomScaleSheetLayoutView="72" workbookViewId="0">
      <selection activeCell="E4" sqref="E4:J6"/>
    </sheetView>
  </sheetViews>
  <sheetFormatPr defaultColWidth="8.85546875" defaultRowHeight="15" x14ac:dyDescent="0.25"/>
  <cols>
    <col min="1" max="1" width="35.42578125" style="62" customWidth="1"/>
    <col min="2" max="2" width="35.7109375" style="62" customWidth="1"/>
    <col min="3" max="3" width="11.28515625" style="62" customWidth="1"/>
    <col min="4" max="4" width="16.28515625" style="62" customWidth="1"/>
    <col min="5" max="5" width="10.28515625" style="62" customWidth="1"/>
    <col min="6" max="6" width="17.7109375" style="87" customWidth="1"/>
    <col min="7" max="7" width="11.7109375" style="87" customWidth="1"/>
    <col min="8" max="8" width="16.7109375" style="87" customWidth="1"/>
    <col min="9" max="9" width="10.28515625" style="62" customWidth="1"/>
    <col min="10" max="10" width="16.7109375" style="62" customWidth="1"/>
    <col min="11" max="233" width="8.85546875" style="62"/>
    <col min="234" max="234" width="37.28515625" style="62" customWidth="1"/>
    <col min="235" max="237" width="8.85546875" style="62"/>
    <col min="238" max="243" width="9.28515625" style="62" customWidth="1"/>
    <col min="244" max="16384" width="8.85546875" style="62"/>
  </cols>
  <sheetData>
    <row r="1" spans="1:10" ht="25.9" customHeight="1" x14ac:dyDescent="0.3">
      <c r="A1" s="378" t="s">
        <v>108</v>
      </c>
      <c r="B1" s="378"/>
      <c r="C1" s="378"/>
      <c r="D1" s="378"/>
      <c r="E1" s="378"/>
      <c r="F1" s="378"/>
      <c r="G1" s="378"/>
      <c r="H1" s="378"/>
    </row>
    <row r="2" spans="1:10" ht="15.75" customHeight="1" x14ac:dyDescent="0.3">
      <c r="A2" s="63"/>
      <c r="B2" s="64"/>
      <c r="C2" s="64"/>
      <c r="D2" s="64"/>
      <c r="E2" s="64"/>
      <c r="F2" s="64"/>
      <c r="G2" s="64"/>
      <c r="H2" s="64"/>
    </row>
    <row r="3" spans="1:10" ht="15.6" customHeight="1" x14ac:dyDescent="0.25">
      <c r="A3" s="38" t="s">
        <v>106</v>
      </c>
      <c r="B3" s="38" t="s">
        <v>107</v>
      </c>
      <c r="F3" s="62"/>
      <c r="G3" s="62"/>
      <c r="H3" s="62"/>
    </row>
    <row r="4" spans="1:10" ht="21" customHeight="1" x14ac:dyDescent="0.25">
      <c r="A4" s="495" t="s">
        <v>109</v>
      </c>
      <c r="B4" s="495" t="s">
        <v>110</v>
      </c>
      <c r="C4" s="386" t="s">
        <v>111</v>
      </c>
      <c r="D4" s="387"/>
      <c r="E4" s="390" t="s">
        <v>6</v>
      </c>
      <c r="F4" s="390"/>
      <c r="G4" s="390"/>
      <c r="H4" s="390"/>
      <c r="I4" s="390"/>
      <c r="J4" s="390"/>
    </row>
    <row r="5" spans="1:10" ht="42" customHeight="1" x14ac:dyDescent="0.25">
      <c r="A5" s="384"/>
      <c r="B5" s="384"/>
      <c r="C5" s="388"/>
      <c r="D5" s="389"/>
      <c r="E5" s="371" t="s">
        <v>112</v>
      </c>
      <c r="F5" s="371"/>
      <c r="G5" s="371" t="s">
        <v>113</v>
      </c>
      <c r="H5" s="371"/>
      <c r="I5" s="371" t="s">
        <v>114</v>
      </c>
      <c r="J5" s="371"/>
    </row>
    <row r="6" spans="1:10" ht="67.900000000000006" customHeight="1" thickBot="1" x14ac:dyDescent="0.3">
      <c r="A6" s="496"/>
      <c r="B6" s="385"/>
      <c r="C6" s="65" t="s">
        <v>10</v>
      </c>
      <c r="D6" s="65" t="s">
        <v>115</v>
      </c>
      <c r="E6" s="65" t="s">
        <v>10</v>
      </c>
      <c r="F6" s="65" t="s">
        <v>115</v>
      </c>
      <c r="G6" s="65" t="s">
        <v>10</v>
      </c>
      <c r="H6" s="65" t="s">
        <v>115</v>
      </c>
      <c r="I6" s="65" t="s">
        <v>10</v>
      </c>
      <c r="J6" s="65" t="s">
        <v>115</v>
      </c>
    </row>
    <row r="7" spans="1:10" ht="19.899999999999999" customHeight="1" x14ac:dyDescent="0.25">
      <c r="A7" s="489" t="s">
        <v>19</v>
      </c>
      <c r="B7" s="66" t="s">
        <v>116</v>
      </c>
      <c r="C7" s="67">
        <f>E7+G7+I7</f>
        <v>0</v>
      </c>
      <c r="D7" s="67">
        <f>F7+H7+J7</f>
        <v>0</v>
      </c>
      <c r="E7" s="67"/>
      <c r="F7" s="67"/>
      <c r="G7" s="67"/>
      <c r="H7" s="67"/>
      <c r="I7" s="67"/>
      <c r="J7" s="67"/>
    </row>
    <row r="8" spans="1:10" ht="19.899999999999999" customHeight="1" x14ac:dyDescent="0.25">
      <c r="A8" s="490"/>
      <c r="B8" s="66" t="s">
        <v>117</v>
      </c>
      <c r="C8" s="67">
        <f t="shared" ref="C8:D23" si="0">E8+G8+I8</f>
        <v>0</v>
      </c>
      <c r="D8" s="67">
        <f t="shared" si="0"/>
        <v>0</v>
      </c>
      <c r="E8" s="67"/>
      <c r="F8" s="67"/>
      <c r="G8" s="67"/>
      <c r="H8" s="67"/>
      <c r="I8" s="67"/>
      <c r="J8" s="67"/>
    </row>
    <row r="9" spans="1:10" ht="49.9" customHeight="1" x14ac:dyDescent="0.25">
      <c r="A9" s="491"/>
      <c r="B9" s="66" t="s">
        <v>118</v>
      </c>
      <c r="C9" s="67">
        <f t="shared" si="0"/>
        <v>0</v>
      </c>
      <c r="D9" s="67">
        <f t="shared" si="0"/>
        <v>0</v>
      </c>
      <c r="E9" s="67"/>
      <c r="F9" s="67"/>
      <c r="G9" s="67"/>
      <c r="H9" s="67"/>
      <c r="I9" s="67"/>
      <c r="J9" s="67"/>
    </row>
    <row r="10" spans="1:10" ht="19.899999999999999" customHeight="1" x14ac:dyDescent="0.25">
      <c r="A10" s="98" t="s">
        <v>119</v>
      </c>
      <c r="B10" s="66" t="s">
        <v>120</v>
      </c>
      <c r="C10" s="67">
        <f t="shared" si="0"/>
        <v>160</v>
      </c>
      <c r="D10" s="67">
        <f t="shared" si="0"/>
        <v>0</v>
      </c>
      <c r="E10" s="67"/>
      <c r="F10" s="67"/>
      <c r="G10" s="67"/>
      <c r="H10" s="67"/>
      <c r="I10" s="67">
        <v>160</v>
      </c>
      <c r="J10" s="67"/>
    </row>
    <row r="11" spans="1:10" ht="19.899999999999999" customHeight="1" x14ac:dyDescent="0.25">
      <c r="A11" s="98" t="s">
        <v>121</v>
      </c>
      <c r="B11" s="66" t="s">
        <v>122</v>
      </c>
      <c r="C11" s="67">
        <f t="shared" si="0"/>
        <v>236</v>
      </c>
      <c r="D11" s="67">
        <f t="shared" si="0"/>
        <v>88</v>
      </c>
      <c r="E11" s="67"/>
      <c r="F11" s="67"/>
      <c r="G11" s="67"/>
      <c r="H11" s="67"/>
      <c r="I11" s="67">
        <v>236</v>
      </c>
      <c r="J11" s="72">
        <v>88</v>
      </c>
    </row>
    <row r="12" spans="1:10" ht="19.899999999999999" customHeight="1" x14ac:dyDescent="0.25">
      <c r="A12" s="98" t="s">
        <v>123</v>
      </c>
      <c r="B12" s="66" t="s">
        <v>124</v>
      </c>
      <c r="C12" s="67">
        <f t="shared" si="0"/>
        <v>0</v>
      </c>
      <c r="D12" s="67">
        <f t="shared" si="0"/>
        <v>0</v>
      </c>
      <c r="E12" s="67"/>
      <c r="F12" s="67"/>
      <c r="G12" s="67"/>
      <c r="H12" s="67"/>
      <c r="I12" s="67"/>
      <c r="J12" s="67"/>
    </row>
    <row r="13" spans="1:10" ht="19.899999999999999" customHeight="1" x14ac:dyDescent="0.25">
      <c r="A13" s="99" t="s">
        <v>28</v>
      </c>
      <c r="B13" s="66" t="s">
        <v>29</v>
      </c>
      <c r="C13" s="67">
        <f t="shared" si="0"/>
        <v>0</v>
      </c>
      <c r="D13" s="67">
        <f t="shared" si="0"/>
        <v>0</v>
      </c>
      <c r="E13" s="67"/>
      <c r="F13" s="67"/>
      <c r="G13" s="67"/>
      <c r="H13" s="67"/>
      <c r="I13" s="67"/>
      <c r="J13" s="67"/>
    </row>
    <row r="14" spans="1:10" ht="16.149999999999999" customHeight="1" x14ac:dyDescent="0.25">
      <c r="A14" s="98" t="s">
        <v>125</v>
      </c>
      <c r="B14" s="66" t="s">
        <v>126</v>
      </c>
      <c r="C14" s="67">
        <f t="shared" si="0"/>
        <v>110</v>
      </c>
      <c r="D14" s="67">
        <f t="shared" si="0"/>
        <v>0</v>
      </c>
      <c r="E14" s="67"/>
      <c r="F14" s="67"/>
      <c r="G14" s="67"/>
      <c r="H14" s="67"/>
      <c r="I14" s="67">
        <v>110</v>
      </c>
      <c r="J14" s="67"/>
    </row>
    <row r="15" spans="1:10" ht="16.149999999999999" customHeight="1" x14ac:dyDescent="0.25">
      <c r="A15" s="98" t="s">
        <v>127</v>
      </c>
      <c r="B15" s="66" t="s">
        <v>128</v>
      </c>
      <c r="C15" s="67">
        <f>E15+G15+I15</f>
        <v>200</v>
      </c>
      <c r="D15" s="67">
        <f>F15+H15+J15</f>
        <v>200</v>
      </c>
      <c r="E15" s="67"/>
      <c r="F15" s="67"/>
      <c r="G15" s="67"/>
      <c r="H15" s="67"/>
      <c r="I15" s="67">
        <v>200</v>
      </c>
      <c r="J15" s="67">
        <v>200</v>
      </c>
    </row>
    <row r="16" spans="1:10" ht="16.149999999999999" customHeight="1" x14ac:dyDescent="0.25">
      <c r="A16" s="98" t="s">
        <v>129</v>
      </c>
      <c r="B16" s="66" t="s">
        <v>130</v>
      </c>
      <c r="C16" s="67">
        <f>E16+G16+I16</f>
        <v>0</v>
      </c>
      <c r="D16" s="67"/>
      <c r="E16" s="67"/>
      <c r="F16" s="67"/>
      <c r="G16" s="67"/>
      <c r="H16" s="67"/>
      <c r="I16" s="67"/>
      <c r="J16" s="67"/>
    </row>
    <row r="17" spans="1:10" ht="19.899999999999999" customHeight="1" x14ac:dyDescent="0.25">
      <c r="A17" s="98" t="s">
        <v>131</v>
      </c>
      <c r="B17" s="66" t="s">
        <v>132</v>
      </c>
      <c r="C17" s="67">
        <f t="shared" si="0"/>
        <v>0</v>
      </c>
      <c r="D17" s="67">
        <f t="shared" si="0"/>
        <v>0</v>
      </c>
      <c r="E17" s="67"/>
      <c r="F17" s="67"/>
      <c r="G17" s="67"/>
      <c r="H17" s="67"/>
      <c r="I17" s="67"/>
      <c r="J17" s="67"/>
    </row>
    <row r="18" spans="1:10" ht="19.899999999999999" customHeight="1" x14ac:dyDescent="0.25">
      <c r="A18" s="98" t="s">
        <v>133</v>
      </c>
      <c r="B18" s="66" t="s">
        <v>134</v>
      </c>
      <c r="C18" s="67">
        <f t="shared" si="0"/>
        <v>132</v>
      </c>
      <c r="D18" s="67">
        <f t="shared" si="0"/>
        <v>0</v>
      </c>
      <c r="E18" s="67"/>
      <c r="F18" s="67"/>
      <c r="G18" s="67"/>
      <c r="H18" s="67"/>
      <c r="I18" s="67">
        <v>132</v>
      </c>
      <c r="J18" s="67"/>
    </row>
    <row r="19" spans="1:10" ht="19.899999999999999" customHeight="1" x14ac:dyDescent="0.25">
      <c r="A19" s="98" t="s">
        <v>45</v>
      </c>
      <c r="B19" s="66" t="s">
        <v>46</v>
      </c>
      <c r="C19" s="67">
        <f t="shared" si="0"/>
        <v>0</v>
      </c>
      <c r="D19" s="67">
        <f t="shared" si="0"/>
        <v>0</v>
      </c>
      <c r="E19" s="67"/>
      <c r="F19" s="67"/>
      <c r="G19" s="67"/>
      <c r="H19" s="67"/>
      <c r="I19" s="67"/>
      <c r="J19" s="67"/>
    </row>
    <row r="20" spans="1:10" ht="19.899999999999999" customHeight="1" x14ac:dyDescent="0.25">
      <c r="A20" s="98" t="s">
        <v>135</v>
      </c>
      <c r="B20" s="66" t="s">
        <v>136</v>
      </c>
      <c r="C20" s="67">
        <f t="shared" si="0"/>
        <v>198</v>
      </c>
      <c r="D20" s="67">
        <f t="shared" si="0"/>
        <v>0</v>
      </c>
      <c r="E20" s="67"/>
      <c r="F20" s="67"/>
      <c r="G20" s="67"/>
      <c r="H20" s="67"/>
      <c r="I20" s="67">
        <v>198</v>
      </c>
      <c r="J20" s="67"/>
    </row>
    <row r="21" spans="1:10" ht="19.899999999999999" customHeight="1" x14ac:dyDescent="0.25">
      <c r="A21" s="98" t="s">
        <v>137</v>
      </c>
      <c r="B21" s="66"/>
      <c r="C21" s="67">
        <f t="shared" si="0"/>
        <v>0</v>
      </c>
      <c r="D21" s="67">
        <f t="shared" si="0"/>
        <v>0</v>
      </c>
      <c r="E21" s="67">
        <f t="shared" ref="E21:J21" si="1">SUM(E22:E24)</f>
        <v>0</v>
      </c>
      <c r="F21" s="67">
        <f t="shared" si="1"/>
        <v>0</v>
      </c>
      <c r="G21" s="67">
        <f t="shared" si="1"/>
        <v>0</v>
      </c>
      <c r="H21" s="67">
        <f t="shared" si="1"/>
        <v>0</v>
      </c>
      <c r="I21" s="67">
        <f t="shared" si="1"/>
        <v>0</v>
      </c>
      <c r="J21" s="67">
        <f t="shared" si="1"/>
        <v>0</v>
      </c>
    </row>
    <row r="22" spans="1:10" ht="19.899999999999999" customHeight="1" x14ac:dyDescent="0.25">
      <c r="A22" s="492" t="s">
        <v>138</v>
      </c>
      <c r="B22" s="73" t="s">
        <v>139</v>
      </c>
      <c r="C22" s="67">
        <f t="shared" si="0"/>
        <v>0</v>
      </c>
      <c r="D22" s="67">
        <f t="shared" si="0"/>
        <v>0</v>
      </c>
      <c r="E22" s="67"/>
      <c r="F22" s="67"/>
      <c r="G22" s="67"/>
      <c r="H22" s="67"/>
      <c r="I22" s="67"/>
      <c r="J22" s="67"/>
    </row>
    <row r="23" spans="1:10" ht="49.15" customHeight="1" x14ac:dyDescent="0.25">
      <c r="A23" s="490"/>
      <c r="B23" s="74" t="s">
        <v>140</v>
      </c>
      <c r="C23" s="67">
        <f t="shared" si="0"/>
        <v>0</v>
      </c>
      <c r="D23" s="67">
        <f t="shared" si="0"/>
        <v>0</v>
      </c>
      <c r="E23" s="67"/>
      <c r="F23" s="67"/>
      <c r="G23" s="67"/>
      <c r="H23" s="67"/>
      <c r="I23" s="67"/>
      <c r="J23" s="67"/>
    </row>
    <row r="24" spans="1:10" ht="32.450000000000003" customHeight="1" x14ac:dyDescent="0.25">
      <c r="A24" s="491"/>
      <c r="B24" s="74" t="s">
        <v>141</v>
      </c>
      <c r="C24" s="67">
        <f t="shared" ref="C24:D40" si="2">E24+G24+I24</f>
        <v>0</v>
      </c>
      <c r="D24" s="67">
        <f t="shared" si="2"/>
        <v>0</v>
      </c>
      <c r="E24" s="67"/>
      <c r="F24" s="67"/>
      <c r="G24" s="67"/>
      <c r="H24" s="67"/>
      <c r="I24" s="67"/>
      <c r="J24" s="67"/>
    </row>
    <row r="25" spans="1:10" ht="24" customHeight="1" x14ac:dyDescent="0.25">
      <c r="A25" s="98" t="s">
        <v>142</v>
      </c>
      <c r="B25" s="74" t="s">
        <v>143</v>
      </c>
      <c r="C25" s="102">
        <v>280</v>
      </c>
      <c r="D25" s="67">
        <f t="shared" si="2"/>
        <v>0</v>
      </c>
      <c r="E25" s="67"/>
      <c r="F25" s="67"/>
      <c r="G25" s="67"/>
      <c r="H25" s="67"/>
      <c r="I25" s="67">
        <v>280</v>
      </c>
      <c r="J25" s="67"/>
    </row>
    <row r="26" spans="1:10" ht="19.899999999999999" customHeight="1" x14ac:dyDescent="0.25">
      <c r="A26" s="99" t="s">
        <v>35</v>
      </c>
      <c r="B26" s="66" t="s">
        <v>68</v>
      </c>
      <c r="C26" s="67">
        <f t="shared" si="2"/>
        <v>0</v>
      </c>
      <c r="D26" s="67">
        <f t="shared" si="2"/>
        <v>0</v>
      </c>
      <c r="E26" s="67"/>
      <c r="F26" s="67"/>
      <c r="G26" s="67"/>
      <c r="H26" s="67"/>
      <c r="I26" s="72"/>
      <c r="J26" s="67"/>
    </row>
    <row r="27" spans="1:10" ht="19.899999999999999" customHeight="1" x14ac:dyDescent="0.25">
      <c r="A27" s="98" t="s">
        <v>144</v>
      </c>
      <c r="B27" s="66" t="s">
        <v>70</v>
      </c>
      <c r="C27" s="67">
        <f t="shared" si="2"/>
        <v>0</v>
      </c>
      <c r="D27" s="67">
        <f t="shared" si="2"/>
        <v>0</v>
      </c>
      <c r="E27" s="67"/>
      <c r="F27" s="67"/>
      <c r="G27" s="67"/>
      <c r="H27" s="67"/>
      <c r="I27" s="67"/>
      <c r="J27" s="72"/>
    </row>
    <row r="28" spans="1:10" ht="19.899999999999999" customHeight="1" x14ac:dyDescent="0.25">
      <c r="A28" s="98" t="s">
        <v>145</v>
      </c>
      <c r="B28" s="66" t="s">
        <v>146</v>
      </c>
      <c r="C28" s="67">
        <f t="shared" si="2"/>
        <v>92</v>
      </c>
      <c r="D28" s="67">
        <f t="shared" si="2"/>
        <v>0</v>
      </c>
      <c r="E28" s="67"/>
      <c r="F28" s="67"/>
      <c r="G28" s="67"/>
      <c r="H28" s="67"/>
      <c r="I28" s="72">
        <v>92</v>
      </c>
      <c r="J28" s="67"/>
    </row>
    <row r="29" spans="1:10" ht="19.899999999999999" customHeight="1" x14ac:dyDescent="0.25">
      <c r="A29" s="98" t="s">
        <v>147</v>
      </c>
      <c r="B29" s="66" t="s">
        <v>148</v>
      </c>
      <c r="C29" s="67">
        <f t="shared" si="2"/>
        <v>0</v>
      </c>
      <c r="D29" s="67">
        <f t="shared" si="2"/>
        <v>0</v>
      </c>
      <c r="E29" s="72"/>
      <c r="F29" s="72"/>
      <c r="G29" s="72"/>
      <c r="H29" s="72"/>
      <c r="I29" s="72"/>
      <c r="J29" s="67"/>
    </row>
    <row r="30" spans="1:10" ht="19.899999999999999" customHeight="1" x14ac:dyDescent="0.25">
      <c r="A30" s="98" t="s">
        <v>149</v>
      </c>
      <c r="B30" s="66" t="s">
        <v>150</v>
      </c>
      <c r="C30" s="67">
        <f t="shared" si="2"/>
        <v>0</v>
      </c>
      <c r="D30" s="67">
        <f t="shared" si="2"/>
        <v>0</v>
      </c>
      <c r="E30" s="67"/>
      <c r="F30" s="67"/>
      <c r="G30" s="67"/>
      <c r="H30" s="67"/>
      <c r="I30" s="67"/>
      <c r="J30" s="72"/>
    </row>
    <row r="31" spans="1:10" ht="19.899999999999999" customHeight="1" x14ac:dyDescent="0.25">
      <c r="A31" s="101" t="s">
        <v>151</v>
      </c>
      <c r="B31" s="66" t="s">
        <v>152</v>
      </c>
      <c r="C31" s="67">
        <f t="shared" si="2"/>
        <v>0</v>
      </c>
      <c r="D31" s="67">
        <f t="shared" si="2"/>
        <v>0</v>
      </c>
      <c r="E31" s="67"/>
      <c r="F31" s="67"/>
      <c r="G31" s="67"/>
      <c r="H31" s="67"/>
      <c r="I31" s="67"/>
      <c r="J31" s="67"/>
    </row>
    <row r="32" spans="1:10" ht="19.899999999999999" customHeight="1" x14ac:dyDescent="0.25">
      <c r="A32" s="98" t="s">
        <v>153</v>
      </c>
      <c r="B32" s="66" t="s">
        <v>154</v>
      </c>
      <c r="C32" s="102">
        <v>863</v>
      </c>
      <c r="D32" s="67">
        <f t="shared" si="2"/>
        <v>0</v>
      </c>
      <c r="E32" s="67"/>
      <c r="F32" s="67"/>
      <c r="G32" s="67"/>
      <c r="H32" s="67"/>
      <c r="I32" s="67">
        <v>863</v>
      </c>
      <c r="J32" s="67"/>
    </row>
    <row r="33" spans="1:10" ht="19.899999999999999" customHeight="1" x14ac:dyDescent="0.25">
      <c r="A33" s="76" t="s">
        <v>155</v>
      </c>
      <c r="B33" s="77" t="s">
        <v>156</v>
      </c>
      <c r="C33" s="67">
        <f>E33+G33+I33</f>
        <v>0</v>
      </c>
      <c r="D33" s="67">
        <f>F33+H33+J33</f>
        <v>0</v>
      </c>
      <c r="E33" s="67"/>
      <c r="F33" s="67"/>
      <c r="G33" s="67"/>
      <c r="H33" s="67"/>
      <c r="I33" s="67"/>
      <c r="J33" s="67"/>
    </row>
    <row r="34" spans="1:10" ht="19.899999999999999" customHeight="1" x14ac:dyDescent="0.25">
      <c r="A34" s="98" t="s">
        <v>157</v>
      </c>
      <c r="B34" s="66" t="s">
        <v>158</v>
      </c>
      <c r="C34" s="67">
        <f t="shared" si="2"/>
        <v>0</v>
      </c>
      <c r="D34" s="67">
        <f t="shared" si="2"/>
        <v>0</v>
      </c>
      <c r="E34" s="67"/>
      <c r="F34" s="67"/>
      <c r="G34" s="67"/>
      <c r="H34" s="67"/>
      <c r="I34" s="67"/>
      <c r="J34" s="67"/>
    </row>
    <row r="35" spans="1:10" ht="19.899999999999999" customHeight="1" x14ac:dyDescent="0.25">
      <c r="A35" s="493" t="s">
        <v>159</v>
      </c>
      <c r="B35" s="66" t="s">
        <v>160</v>
      </c>
      <c r="C35" s="67">
        <f t="shared" si="2"/>
        <v>0</v>
      </c>
      <c r="D35" s="67">
        <f t="shared" si="2"/>
        <v>0</v>
      </c>
      <c r="E35" s="67"/>
      <c r="F35" s="67"/>
      <c r="G35" s="67"/>
      <c r="H35" s="67"/>
      <c r="I35" s="67"/>
      <c r="J35" s="67"/>
    </row>
    <row r="36" spans="1:10" ht="19.899999999999999" customHeight="1" x14ac:dyDescent="0.25">
      <c r="A36" s="494"/>
      <c r="B36" s="66" t="s">
        <v>161</v>
      </c>
      <c r="C36" s="67">
        <f t="shared" si="2"/>
        <v>0</v>
      </c>
      <c r="D36" s="67">
        <f t="shared" si="2"/>
        <v>0</v>
      </c>
      <c r="E36" s="67"/>
      <c r="F36" s="67"/>
      <c r="G36" s="67"/>
      <c r="H36" s="67"/>
      <c r="I36" s="67"/>
      <c r="J36" s="67"/>
    </row>
    <row r="37" spans="1:10" ht="19.899999999999999" customHeight="1" x14ac:dyDescent="0.25">
      <c r="A37" s="101" t="s">
        <v>162</v>
      </c>
      <c r="B37" s="66" t="s">
        <v>163</v>
      </c>
      <c r="C37" s="67">
        <f t="shared" si="2"/>
        <v>0</v>
      </c>
      <c r="D37" s="67">
        <f t="shared" si="2"/>
        <v>0</v>
      </c>
      <c r="E37" s="67"/>
      <c r="F37" s="67"/>
      <c r="G37" s="67"/>
      <c r="H37" s="67"/>
      <c r="I37" s="67"/>
      <c r="J37" s="67"/>
    </row>
    <row r="38" spans="1:10" ht="19.899999999999999" customHeight="1" x14ac:dyDescent="0.25">
      <c r="A38" s="101" t="s">
        <v>164</v>
      </c>
      <c r="B38" s="66" t="s">
        <v>92</v>
      </c>
      <c r="C38" s="67">
        <f t="shared" si="2"/>
        <v>0</v>
      </c>
      <c r="D38" s="67">
        <f t="shared" si="2"/>
        <v>0</v>
      </c>
      <c r="E38" s="67"/>
      <c r="F38" s="67"/>
      <c r="G38" s="67"/>
      <c r="H38" s="67"/>
      <c r="I38" s="67"/>
      <c r="J38" s="67"/>
    </row>
    <row r="39" spans="1:10" ht="19.899999999999999" customHeight="1" x14ac:dyDescent="0.25">
      <c r="A39" s="98" t="s">
        <v>165</v>
      </c>
      <c r="B39" s="66" t="s">
        <v>166</v>
      </c>
      <c r="C39" s="67">
        <f t="shared" si="2"/>
        <v>0</v>
      </c>
      <c r="D39" s="67">
        <f t="shared" si="2"/>
        <v>0</v>
      </c>
      <c r="E39" s="67"/>
      <c r="F39" s="67"/>
      <c r="G39" s="67"/>
      <c r="H39" s="67"/>
      <c r="I39" s="67"/>
      <c r="J39" s="67"/>
    </row>
    <row r="40" spans="1:10" ht="19.899999999999999" customHeight="1" x14ac:dyDescent="0.25">
      <c r="A40" s="98" t="s">
        <v>167</v>
      </c>
      <c r="B40" s="66" t="s">
        <v>168</v>
      </c>
      <c r="C40" s="67">
        <f t="shared" si="2"/>
        <v>0</v>
      </c>
      <c r="D40" s="67">
        <f t="shared" si="2"/>
        <v>0</v>
      </c>
      <c r="E40" s="67"/>
      <c r="F40" s="67"/>
      <c r="G40" s="67"/>
      <c r="H40" s="67"/>
      <c r="I40" s="67"/>
      <c r="J40" s="67"/>
    </row>
    <row r="41" spans="1:10" s="85" customFormat="1" ht="31.9" customHeight="1" x14ac:dyDescent="0.2">
      <c r="A41" s="53" t="s">
        <v>104</v>
      </c>
      <c r="B41" s="103"/>
      <c r="C41" s="65">
        <f>SUM(C7:C21)+SUM(C25:C40)</f>
        <v>2271</v>
      </c>
      <c r="D41" s="65">
        <f>SUM(D7:D21)+SUM(D25:D40)</f>
        <v>288</v>
      </c>
      <c r="E41" s="65">
        <f t="shared" ref="E41:J41" si="3">SUM(E7:E21)+SUM(E25:E40)</f>
        <v>0</v>
      </c>
      <c r="F41" s="65">
        <f t="shared" si="3"/>
        <v>0</v>
      </c>
      <c r="G41" s="65">
        <f t="shared" si="3"/>
        <v>0</v>
      </c>
      <c r="H41" s="107">
        <f t="shared" si="3"/>
        <v>0</v>
      </c>
      <c r="I41" s="107">
        <f t="shared" si="3"/>
        <v>2271</v>
      </c>
      <c r="J41" s="65">
        <f t="shared" si="3"/>
        <v>288</v>
      </c>
    </row>
    <row r="42" spans="1:10" x14ac:dyDescent="0.25">
      <c r="A42" s="94"/>
      <c r="B42" s="94"/>
      <c r="C42" s="94"/>
      <c r="D42" s="94"/>
      <c r="E42" s="94"/>
      <c r="F42" s="95"/>
      <c r="G42" s="95"/>
      <c r="H42" s="95"/>
      <c r="I42" s="94"/>
      <c r="J42" s="94"/>
    </row>
    <row r="43" spans="1:10" x14ac:dyDescent="0.25">
      <c r="I43" s="94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23622047244094491" right="0.23622047244094491" top="0.74803149606299213" bottom="0.74803149606299213" header="0.31496062992125984" footer="0.31496062992125984"/>
  <pageSetup paperSize="9" scale="78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2"/>
  <sheetViews>
    <sheetView zoomScale="60" zoomScaleNormal="60" workbookViewId="0">
      <selection activeCell="I4" sqref="I4:I6"/>
    </sheetView>
  </sheetViews>
  <sheetFormatPr defaultColWidth="8.85546875" defaultRowHeight="15" x14ac:dyDescent="0.25"/>
  <cols>
    <col min="1" max="1" width="35.42578125" style="62" customWidth="1"/>
    <col min="2" max="2" width="35.7109375" style="62" customWidth="1"/>
    <col min="3" max="3" width="12.140625" style="62" customWidth="1"/>
    <col min="4" max="4" width="16.28515625" style="62" customWidth="1"/>
    <col min="5" max="5" width="12.5703125" style="62" customWidth="1"/>
    <col min="6" max="6" width="17.7109375" style="87" customWidth="1"/>
    <col min="7" max="7" width="12.28515625" style="87" customWidth="1"/>
    <col min="8" max="8" width="24.7109375" style="87" customWidth="1"/>
    <col min="9" max="9" width="11" style="87" customWidth="1"/>
    <col min="10" max="10" width="14.28515625" style="62" customWidth="1"/>
    <col min="11" max="234" width="8.85546875" style="62"/>
    <col min="235" max="235" width="37.28515625" style="62" customWidth="1"/>
    <col min="236" max="238" width="8.85546875" style="62"/>
    <col min="239" max="244" width="9.28515625" style="62" customWidth="1"/>
    <col min="245" max="16384" width="8.85546875" style="62"/>
  </cols>
  <sheetData>
    <row r="1" spans="1:10" ht="25.9" customHeight="1" x14ac:dyDescent="0.3">
      <c r="A1" s="378" t="s">
        <v>108</v>
      </c>
      <c r="B1" s="378"/>
      <c r="C1" s="378"/>
      <c r="D1" s="378"/>
      <c r="E1" s="378"/>
      <c r="F1" s="378"/>
      <c r="G1" s="378"/>
      <c r="H1" s="378"/>
      <c r="I1" s="378"/>
    </row>
    <row r="2" spans="1:10" ht="15.75" customHeight="1" x14ac:dyDescent="0.3">
      <c r="A2" s="63"/>
      <c r="B2" s="64"/>
      <c r="C2" s="64"/>
      <c r="D2" s="64"/>
      <c r="E2" s="64"/>
      <c r="F2" s="64"/>
      <c r="G2" s="64"/>
      <c r="H2" s="64"/>
      <c r="I2" s="64"/>
    </row>
    <row r="3" spans="1:10" ht="15.6" customHeight="1" thickBot="1" x14ac:dyDescent="0.3">
      <c r="A3" s="38" t="s">
        <v>170</v>
      </c>
      <c r="B3" s="38"/>
      <c r="F3" s="62"/>
      <c r="G3" s="62"/>
      <c r="H3" s="62"/>
      <c r="I3" s="62"/>
    </row>
    <row r="4" spans="1:10" ht="25.15" customHeight="1" x14ac:dyDescent="0.25">
      <c r="A4" s="380" t="s">
        <v>109</v>
      </c>
      <c r="B4" s="383" t="s">
        <v>110</v>
      </c>
      <c r="C4" s="386" t="s">
        <v>111</v>
      </c>
      <c r="D4" s="387"/>
      <c r="E4" s="390" t="s">
        <v>6</v>
      </c>
      <c r="F4" s="390"/>
      <c r="G4" s="390"/>
      <c r="H4" s="390"/>
      <c r="I4" s="390"/>
      <c r="J4" s="390"/>
    </row>
    <row r="5" spans="1:10" ht="39.6" customHeight="1" x14ac:dyDescent="0.25">
      <c r="A5" s="381"/>
      <c r="B5" s="384"/>
      <c r="C5" s="388"/>
      <c r="D5" s="389"/>
      <c r="E5" s="371" t="s">
        <v>112</v>
      </c>
      <c r="F5" s="371"/>
      <c r="G5" s="371" t="s">
        <v>113</v>
      </c>
      <c r="H5" s="371"/>
      <c r="I5" s="371" t="s">
        <v>114</v>
      </c>
      <c r="J5" s="371"/>
    </row>
    <row r="6" spans="1:10" ht="87" customHeight="1" thickBot="1" x14ac:dyDescent="0.3">
      <c r="A6" s="382"/>
      <c r="B6" s="385"/>
      <c r="C6" s="65" t="s">
        <v>10</v>
      </c>
      <c r="D6" s="65" t="s">
        <v>115</v>
      </c>
      <c r="E6" s="65" t="s">
        <v>10</v>
      </c>
      <c r="F6" s="65" t="s">
        <v>115</v>
      </c>
      <c r="G6" s="65" t="s">
        <v>10</v>
      </c>
      <c r="H6" s="65" t="s">
        <v>115</v>
      </c>
      <c r="I6" s="65" t="s">
        <v>10</v>
      </c>
      <c r="J6" s="65" t="s">
        <v>115</v>
      </c>
    </row>
    <row r="7" spans="1:10" ht="19.899999999999999" customHeight="1" x14ac:dyDescent="0.25">
      <c r="A7" s="374" t="s">
        <v>19</v>
      </c>
      <c r="B7" s="66" t="s">
        <v>116</v>
      </c>
      <c r="C7" s="67">
        <f>E7+G7+I7</f>
        <v>0</v>
      </c>
      <c r="D7" s="67">
        <f>F7+H7+J7</f>
        <v>0</v>
      </c>
      <c r="E7" s="67"/>
      <c r="F7" s="67"/>
      <c r="G7" s="67"/>
      <c r="H7" s="67"/>
      <c r="I7" s="67"/>
      <c r="J7" s="89"/>
    </row>
    <row r="8" spans="1:10" ht="19.899999999999999" customHeight="1" x14ac:dyDescent="0.25">
      <c r="A8" s="375"/>
      <c r="B8" s="66" t="s">
        <v>117</v>
      </c>
      <c r="C8" s="67">
        <f t="shared" ref="C8:D20" si="0">E8+G8+I8</f>
        <v>0</v>
      </c>
      <c r="D8" s="67">
        <f t="shared" si="0"/>
        <v>0</v>
      </c>
      <c r="E8" s="67"/>
      <c r="F8" s="67"/>
      <c r="G8" s="67"/>
      <c r="H8" s="67"/>
      <c r="I8" s="67"/>
      <c r="J8" s="67"/>
    </row>
    <row r="9" spans="1:10" ht="49.9" customHeight="1" x14ac:dyDescent="0.25">
      <c r="A9" s="376"/>
      <c r="B9" s="66" t="s">
        <v>118</v>
      </c>
      <c r="C9" s="67">
        <f t="shared" si="0"/>
        <v>0</v>
      </c>
      <c r="D9" s="67">
        <f t="shared" si="0"/>
        <v>0</v>
      </c>
      <c r="E9" s="67"/>
      <c r="F9" s="67"/>
      <c r="G9" s="67"/>
      <c r="H9" s="67"/>
      <c r="I9" s="89"/>
      <c r="J9" s="89"/>
    </row>
    <row r="10" spans="1:10" ht="19.899999999999999" customHeight="1" x14ac:dyDescent="0.25">
      <c r="A10" s="68" t="s">
        <v>119</v>
      </c>
      <c r="B10" s="66" t="s">
        <v>120</v>
      </c>
      <c r="C10" s="67">
        <f t="shared" si="0"/>
        <v>0</v>
      </c>
      <c r="D10" s="67">
        <f t="shared" si="0"/>
        <v>0</v>
      </c>
      <c r="E10" s="67"/>
      <c r="F10" s="67"/>
      <c r="G10" s="67"/>
      <c r="H10" s="67"/>
      <c r="I10" s="67"/>
      <c r="J10" s="89"/>
    </row>
    <row r="11" spans="1:10" ht="19.899999999999999" customHeight="1" x14ac:dyDescent="0.25">
      <c r="A11" s="68" t="s">
        <v>121</v>
      </c>
      <c r="B11" s="66" t="s">
        <v>122</v>
      </c>
      <c r="C11" s="67">
        <f t="shared" si="0"/>
        <v>0</v>
      </c>
      <c r="D11" s="67">
        <f t="shared" si="0"/>
        <v>0</v>
      </c>
      <c r="E11" s="67"/>
      <c r="F11" s="67"/>
      <c r="G11" s="62"/>
      <c r="H11" s="67"/>
      <c r="I11" s="67"/>
      <c r="J11" s="89"/>
    </row>
    <row r="12" spans="1:10" ht="19.899999999999999" customHeight="1" x14ac:dyDescent="0.25">
      <c r="A12" s="68" t="s">
        <v>123</v>
      </c>
      <c r="B12" s="66" t="s">
        <v>124</v>
      </c>
      <c r="C12" s="67">
        <f t="shared" si="0"/>
        <v>0</v>
      </c>
      <c r="D12" s="67">
        <f t="shared" si="0"/>
        <v>0</v>
      </c>
      <c r="E12" s="67"/>
      <c r="F12" s="67"/>
      <c r="G12" s="67"/>
      <c r="H12" s="67"/>
      <c r="I12" s="67"/>
      <c r="J12" s="89"/>
    </row>
    <row r="13" spans="1:10" ht="19.899999999999999" customHeight="1" x14ac:dyDescent="0.25">
      <c r="A13" s="69" t="s">
        <v>28</v>
      </c>
      <c r="B13" s="66" t="s">
        <v>29</v>
      </c>
      <c r="C13" s="67">
        <f t="shared" si="0"/>
        <v>0</v>
      </c>
      <c r="D13" s="67">
        <f t="shared" si="0"/>
        <v>0</v>
      </c>
      <c r="E13" s="67"/>
      <c r="F13" s="67"/>
      <c r="G13" s="67"/>
      <c r="H13" s="67"/>
      <c r="I13" s="67"/>
      <c r="J13" s="89"/>
    </row>
    <row r="14" spans="1:10" ht="16.149999999999999" customHeight="1" x14ac:dyDescent="0.25">
      <c r="A14" s="68" t="s">
        <v>125</v>
      </c>
      <c r="B14" s="66" t="s">
        <v>126</v>
      </c>
      <c r="C14" s="67">
        <f t="shared" si="0"/>
        <v>0</v>
      </c>
      <c r="D14" s="67">
        <f t="shared" si="0"/>
        <v>0</v>
      </c>
      <c r="E14" s="67"/>
      <c r="F14" s="67"/>
      <c r="G14" s="67"/>
      <c r="H14" s="67"/>
      <c r="I14" s="67"/>
      <c r="J14" s="89"/>
    </row>
    <row r="15" spans="1:10" ht="16.149999999999999" customHeight="1" x14ac:dyDescent="0.25">
      <c r="A15" s="68" t="s">
        <v>127</v>
      </c>
      <c r="B15" s="66" t="s">
        <v>128</v>
      </c>
      <c r="C15" s="67">
        <f>E15+G15+I15</f>
        <v>0</v>
      </c>
      <c r="D15" s="67">
        <f>F15+H15+J15</f>
        <v>0</v>
      </c>
      <c r="E15" s="67"/>
      <c r="F15" s="67"/>
      <c r="G15" s="67"/>
      <c r="H15" s="67"/>
      <c r="I15" s="67"/>
      <c r="J15" s="89"/>
    </row>
    <row r="16" spans="1:10" ht="16.149999999999999" customHeight="1" x14ac:dyDescent="0.25">
      <c r="A16" s="68" t="s">
        <v>129</v>
      </c>
      <c r="B16" s="66" t="s">
        <v>130</v>
      </c>
      <c r="C16" s="67"/>
      <c r="D16" s="67"/>
      <c r="E16" s="67"/>
      <c r="F16" s="67"/>
      <c r="G16" s="67"/>
      <c r="H16" s="67"/>
      <c r="I16" s="67"/>
      <c r="J16" s="89"/>
    </row>
    <row r="17" spans="1:10" ht="19.899999999999999" customHeight="1" x14ac:dyDescent="0.25">
      <c r="A17" s="68" t="s">
        <v>131</v>
      </c>
      <c r="B17" s="66" t="s">
        <v>132</v>
      </c>
      <c r="C17" s="67">
        <f t="shared" si="0"/>
        <v>0</v>
      </c>
      <c r="D17" s="67">
        <f t="shared" si="0"/>
        <v>0</v>
      </c>
      <c r="E17" s="67"/>
      <c r="F17" s="67"/>
      <c r="G17" s="67"/>
      <c r="H17" s="67"/>
      <c r="I17" s="67"/>
      <c r="J17" s="89"/>
    </row>
    <row r="18" spans="1:10" ht="19.899999999999999" customHeight="1" x14ac:dyDescent="0.25">
      <c r="A18" s="68" t="s">
        <v>133</v>
      </c>
      <c r="B18" s="66" t="s">
        <v>134</v>
      </c>
      <c r="C18" s="67">
        <f t="shared" si="0"/>
        <v>0</v>
      </c>
      <c r="D18" s="67">
        <f t="shared" si="0"/>
        <v>0</v>
      </c>
      <c r="E18" s="67"/>
      <c r="F18" s="67"/>
      <c r="G18" s="67"/>
      <c r="H18" s="67"/>
      <c r="I18" s="67"/>
      <c r="J18" s="89"/>
    </row>
    <row r="19" spans="1:10" ht="19.899999999999999" customHeight="1" x14ac:dyDescent="0.25">
      <c r="A19" s="68" t="s">
        <v>45</v>
      </c>
      <c r="B19" s="66" t="s">
        <v>46</v>
      </c>
      <c r="C19" s="67">
        <f t="shared" si="0"/>
        <v>0</v>
      </c>
      <c r="D19" s="67">
        <f t="shared" si="0"/>
        <v>0</v>
      </c>
      <c r="E19" s="67"/>
      <c r="F19" s="67"/>
      <c r="G19" s="67"/>
      <c r="H19" s="67"/>
      <c r="I19" s="67"/>
      <c r="J19" s="89"/>
    </row>
    <row r="20" spans="1:10" ht="19.899999999999999" customHeight="1" x14ac:dyDescent="0.25">
      <c r="A20" s="68" t="s">
        <v>135</v>
      </c>
      <c r="B20" s="66" t="s">
        <v>136</v>
      </c>
      <c r="C20" s="67">
        <f t="shared" si="0"/>
        <v>0</v>
      </c>
      <c r="D20" s="67">
        <f t="shared" si="0"/>
        <v>0</v>
      </c>
      <c r="E20" s="67"/>
      <c r="F20" s="67"/>
      <c r="G20" s="67"/>
      <c r="H20" s="67"/>
      <c r="I20" s="67"/>
      <c r="J20" s="89"/>
    </row>
    <row r="21" spans="1:10" ht="19.899999999999999" customHeight="1" x14ac:dyDescent="0.25">
      <c r="A21" s="68" t="s">
        <v>137</v>
      </c>
      <c r="B21" s="66"/>
      <c r="C21" s="67">
        <f t="shared" ref="C21:J21" si="1">SUM(C22:C24)</f>
        <v>0</v>
      </c>
      <c r="D21" s="67"/>
      <c r="E21" s="67">
        <f>SUM(E22:E24)</f>
        <v>0</v>
      </c>
      <c r="F21" s="67">
        <f t="shared" si="1"/>
        <v>0</v>
      </c>
      <c r="G21" s="67">
        <f t="shared" si="1"/>
        <v>0</v>
      </c>
      <c r="H21" s="67">
        <f t="shared" si="1"/>
        <v>0</v>
      </c>
      <c r="I21" s="67">
        <f t="shared" si="1"/>
        <v>0</v>
      </c>
      <c r="J21" s="67">
        <f t="shared" si="1"/>
        <v>0</v>
      </c>
    </row>
    <row r="22" spans="1:10" ht="19.899999999999999" customHeight="1" x14ac:dyDescent="0.25">
      <c r="A22" s="377" t="s">
        <v>138</v>
      </c>
      <c r="B22" s="73" t="s">
        <v>139</v>
      </c>
      <c r="C22" s="67">
        <f t="shared" ref="C22:D40" si="2">E22+G22+I22</f>
        <v>0</v>
      </c>
      <c r="D22" s="67">
        <f t="shared" si="2"/>
        <v>0</v>
      </c>
      <c r="E22" s="67"/>
      <c r="F22" s="67"/>
      <c r="G22" s="67"/>
      <c r="H22" s="67"/>
      <c r="I22" s="67"/>
      <c r="J22" s="89"/>
    </row>
    <row r="23" spans="1:10" ht="29.45" customHeight="1" x14ac:dyDescent="0.25">
      <c r="A23" s="375"/>
      <c r="B23" s="74" t="s">
        <v>140</v>
      </c>
      <c r="C23" s="67">
        <f t="shared" si="2"/>
        <v>0</v>
      </c>
      <c r="D23" s="67">
        <f t="shared" si="2"/>
        <v>0</v>
      </c>
      <c r="E23" s="67"/>
      <c r="F23" s="67"/>
      <c r="G23" s="67"/>
      <c r="H23" s="67"/>
      <c r="I23" s="67"/>
      <c r="J23" s="89"/>
    </row>
    <row r="24" spans="1:10" ht="32.450000000000003" customHeight="1" x14ac:dyDescent="0.25">
      <c r="A24" s="376"/>
      <c r="B24" s="74" t="s">
        <v>141</v>
      </c>
      <c r="C24" s="67">
        <f t="shared" si="2"/>
        <v>0</v>
      </c>
      <c r="D24" s="67">
        <f t="shared" si="2"/>
        <v>0</v>
      </c>
      <c r="E24" s="67"/>
      <c r="F24" s="67"/>
      <c r="G24" s="67"/>
      <c r="H24" s="67"/>
      <c r="I24" s="67"/>
      <c r="J24" s="89"/>
    </row>
    <row r="25" spans="1:10" ht="34.15" customHeight="1" x14ac:dyDescent="0.25">
      <c r="A25" s="68" t="s">
        <v>142</v>
      </c>
      <c r="B25" s="74" t="s">
        <v>143</v>
      </c>
      <c r="C25" s="67">
        <f t="shared" si="2"/>
        <v>0</v>
      </c>
      <c r="D25" s="67">
        <f t="shared" si="2"/>
        <v>0</v>
      </c>
      <c r="E25" s="67"/>
      <c r="F25" s="67"/>
      <c r="G25" s="67"/>
      <c r="H25" s="67"/>
      <c r="I25" s="67"/>
      <c r="J25" s="89"/>
    </row>
    <row r="26" spans="1:10" ht="19.899999999999999" customHeight="1" x14ac:dyDescent="0.25">
      <c r="A26" s="69" t="s">
        <v>35</v>
      </c>
      <c r="B26" s="66" t="s">
        <v>68</v>
      </c>
      <c r="C26" s="67">
        <f t="shared" si="2"/>
        <v>0</v>
      </c>
      <c r="D26" s="67">
        <f t="shared" si="2"/>
        <v>0</v>
      </c>
      <c r="E26" s="67"/>
      <c r="F26" s="67"/>
      <c r="G26" s="67"/>
      <c r="H26" s="67"/>
      <c r="I26" s="67"/>
      <c r="J26" s="89"/>
    </row>
    <row r="27" spans="1:10" ht="19.899999999999999" customHeight="1" x14ac:dyDescent="0.25">
      <c r="A27" s="68" t="s">
        <v>144</v>
      </c>
      <c r="B27" s="66" t="s">
        <v>70</v>
      </c>
      <c r="C27" s="67">
        <f t="shared" si="2"/>
        <v>0</v>
      </c>
      <c r="D27" s="67">
        <f t="shared" si="2"/>
        <v>0</v>
      </c>
      <c r="E27" s="67"/>
      <c r="F27" s="67"/>
      <c r="G27" s="67"/>
      <c r="H27" s="67"/>
      <c r="I27" s="67"/>
      <c r="J27" s="89"/>
    </row>
    <row r="28" spans="1:10" ht="19.899999999999999" customHeight="1" x14ac:dyDescent="0.25">
      <c r="A28" s="68" t="s">
        <v>145</v>
      </c>
      <c r="B28" s="66" t="s">
        <v>146</v>
      </c>
      <c r="C28" s="67">
        <f t="shared" si="2"/>
        <v>0</v>
      </c>
      <c r="D28" s="67">
        <f t="shared" si="2"/>
        <v>0</v>
      </c>
      <c r="E28" s="67"/>
      <c r="F28" s="67"/>
      <c r="G28" s="67"/>
      <c r="H28" s="67"/>
      <c r="I28" s="67"/>
      <c r="J28" s="89"/>
    </row>
    <row r="29" spans="1:10" ht="19.899999999999999" customHeight="1" x14ac:dyDescent="0.25">
      <c r="A29" s="68" t="s">
        <v>147</v>
      </c>
      <c r="B29" s="66" t="s">
        <v>148</v>
      </c>
      <c r="C29" s="67">
        <f t="shared" si="2"/>
        <v>170</v>
      </c>
      <c r="D29" s="67">
        <f t="shared" si="2"/>
        <v>0</v>
      </c>
      <c r="E29" s="67">
        <v>170</v>
      </c>
      <c r="F29" s="67"/>
      <c r="G29" s="67"/>
      <c r="H29" s="67"/>
      <c r="I29" s="67"/>
      <c r="J29" s="89"/>
    </row>
    <row r="30" spans="1:10" ht="19.899999999999999" customHeight="1" x14ac:dyDescent="0.25">
      <c r="A30" s="68" t="s">
        <v>149</v>
      </c>
      <c r="B30" s="66" t="s">
        <v>150</v>
      </c>
      <c r="C30" s="67">
        <f t="shared" si="2"/>
        <v>0</v>
      </c>
      <c r="D30" s="67">
        <f t="shared" si="2"/>
        <v>0</v>
      </c>
      <c r="E30" s="67"/>
      <c r="F30" s="67"/>
      <c r="G30" s="67"/>
      <c r="H30" s="67"/>
      <c r="I30" s="67"/>
      <c r="J30" s="89"/>
    </row>
    <row r="31" spans="1:10" ht="19.899999999999999" customHeight="1" x14ac:dyDescent="0.25">
      <c r="A31" s="75" t="s">
        <v>151</v>
      </c>
      <c r="B31" s="66" t="s">
        <v>152</v>
      </c>
      <c r="C31" s="67">
        <f t="shared" si="2"/>
        <v>0</v>
      </c>
      <c r="D31" s="67">
        <f t="shared" si="2"/>
        <v>0</v>
      </c>
      <c r="E31" s="67"/>
      <c r="F31" s="67"/>
      <c r="G31" s="67"/>
      <c r="H31" s="67"/>
      <c r="I31" s="67"/>
      <c r="J31" s="89"/>
    </row>
    <row r="32" spans="1:10" ht="19.899999999999999" customHeight="1" x14ac:dyDescent="0.25">
      <c r="A32" s="68" t="s">
        <v>153</v>
      </c>
      <c r="B32" s="66" t="s">
        <v>154</v>
      </c>
      <c r="C32" s="67">
        <f t="shared" si="2"/>
        <v>0</v>
      </c>
      <c r="D32" s="67">
        <f t="shared" si="2"/>
        <v>0</v>
      </c>
      <c r="E32" s="67"/>
      <c r="F32" s="67"/>
      <c r="G32" s="67"/>
      <c r="H32" s="67"/>
      <c r="I32" s="67"/>
      <c r="J32" s="89"/>
    </row>
    <row r="33" spans="1:10" ht="19.899999999999999" customHeight="1" x14ac:dyDescent="0.25">
      <c r="A33" s="76" t="s">
        <v>155</v>
      </c>
      <c r="B33" s="77" t="s">
        <v>156</v>
      </c>
      <c r="C33" s="67">
        <f>E33+G33+I33</f>
        <v>0</v>
      </c>
      <c r="D33" s="67">
        <f>F33+H33+J33</f>
        <v>0</v>
      </c>
      <c r="E33" s="67"/>
      <c r="F33" s="67"/>
      <c r="G33" s="67"/>
      <c r="H33" s="67"/>
      <c r="I33" s="67"/>
      <c r="J33" s="89"/>
    </row>
    <row r="34" spans="1:10" ht="19.899999999999999" customHeight="1" x14ac:dyDescent="0.25">
      <c r="A34" s="68" t="s">
        <v>157</v>
      </c>
      <c r="B34" s="66" t="s">
        <v>158</v>
      </c>
      <c r="C34" s="67">
        <f t="shared" si="2"/>
        <v>330</v>
      </c>
      <c r="D34" s="67">
        <f t="shared" si="2"/>
        <v>0</v>
      </c>
      <c r="E34" s="67">
        <v>330</v>
      </c>
      <c r="F34" s="67"/>
      <c r="G34" s="67"/>
      <c r="H34" s="67"/>
      <c r="I34" s="67"/>
      <c r="J34" s="89"/>
    </row>
    <row r="35" spans="1:10" ht="19.899999999999999" customHeight="1" x14ac:dyDescent="0.25">
      <c r="A35" s="391" t="s">
        <v>159</v>
      </c>
      <c r="B35" s="66" t="s">
        <v>160</v>
      </c>
      <c r="C35" s="67">
        <f t="shared" si="2"/>
        <v>0</v>
      </c>
      <c r="D35" s="67">
        <f t="shared" si="2"/>
        <v>0</v>
      </c>
      <c r="E35" s="67"/>
      <c r="F35" s="67"/>
      <c r="G35" s="67"/>
      <c r="H35" s="67"/>
      <c r="I35" s="67"/>
      <c r="J35" s="89"/>
    </row>
    <row r="36" spans="1:10" ht="19.899999999999999" customHeight="1" x14ac:dyDescent="0.25">
      <c r="A36" s="392"/>
      <c r="B36" s="66" t="s">
        <v>161</v>
      </c>
      <c r="C36" s="67">
        <f t="shared" si="2"/>
        <v>0</v>
      </c>
      <c r="D36" s="67">
        <f t="shared" si="2"/>
        <v>0</v>
      </c>
      <c r="E36" s="67"/>
      <c r="F36" s="67"/>
      <c r="G36" s="67"/>
      <c r="H36" s="67"/>
      <c r="I36" s="67"/>
      <c r="J36" s="89"/>
    </row>
    <row r="37" spans="1:10" ht="19.899999999999999" customHeight="1" x14ac:dyDescent="0.25">
      <c r="A37" s="75" t="s">
        <v>162</v>
      </c>
      <c r="B37" s="66" t="s">
        <v>163</v>
      </c>
      <c r="C37" s="67">
        <f t="shared" si="2"/>
        <v>0</v>
      </c>
      <c r="D37" s="67">
        <f t="shared" si="2"/>
        <v>0</v>
      </c>
      <c r="E37" s="67"/>
      <c r="F37" s="67"/>
      <c r="G37" s="67"/>
      <c r="H37" s="67"/>
      <c r="I37" s="67"/>
      <c r="J37" s="89"/>
    </row>
    <row r="38" spans="1:10" ht="19.899999999999999" customHeight="1" x14ac:dyDescent="0.25">
      <c r="A38" s="75" t="s">
        <v>164</v>
      </c>
      <c r="B38" s="66" t="s">
        <v>92</v>
      </c>
      <c r="C38" s="67">
        <f t="shared" si="2"/>
        <v>0</v>
      </c>
      <c r="D38" s="67">
        <f t="shared" si="2"/>
        <v>0</v>
      </c>
      <c r="E38" s="67"/>
      <c r="F38" s="67"/>
      <c r="G38" s="67"/>
      <c r="H38" s="67"/>
      <c r="I38" s="67"/>
      <c r="J38" s="89"/>
    </row>
    <row r="39" spans="1:10" ht="19.899999999999999" customHeight="1" x14ac:dyDescent="0.25">
      <c r="A39" s="68" t="s">
        <v>165</v>
      </c>
      <c r="B39" s="66" t="s">
        <v>166</v>
      </c>
      <c r="C39" s="67">
        <f t="shared" si="2"/>
        <v>0</v>
      </c>
      <c r="D39" s="67">
        <f t="shared" si="2"/>
        <v>0</v>
      </c>
      <c r="E39" s="67"/>
      <c r="F39" s="67"/>
      <c r="G39" s="67"/>
      <c r="H39" s="67"/>
      <c r="I39" s="67"/>
      <c r="J39" s="89"/>
    </row>
    <row r="40" spans="1:10" ht="19.899999999999999" customHeight="1" x14ac:dyDescent="0.25">
      <c r="A40" s="68" t="s">
        <v>167</v>
      </c>
      <c r="B40" s="66" t="s">
        <v>168</v>
      </c>
      <c r="C40" s="67">
        <f t="shared" si="2"/>
        <v>0</v>
      </c>
      <c r="D40" s="67">
        <f t="shared" si="2"/>
        <v>0</v>
      </c>
      <c r="E40" s="67"/>
      <c r="F40" s="67"/>
      <c r="G40" s="67"/>
      <c r="H40" s="67"/>
      <c r="I40" s="67"/>
      <c r="J40" s="89"/>
    </row>
    <row r="41" spans="1:10" s="85" customFormat="1" ht="31.9" customHeight="1" thickBot="1" x14ac:dyDescent="0.25">
      <c r="A41" s="90" t="s">
        <v>104</v>
      </c>
      <c r="B41" s="91"/>
      <c r="C41" s="92">
        <f>SUM(C7:C21)+SUM(C25:C40)</f>
        <v>500</v>
      </c>
      <c r="D41" s="92">
        <f>SUM(D7:D21)+SUM(D25:D40)</f>
        <v>0</v>
      </c>
      <c r="E41" s="92">
        <f t="shared" ref="E41:J41" si="3">SUM(E7:E21)+SUM(E25:E40)</f>
        <v>500</v>
      </c>
      <c r="F41" s="92">
        <f t="shared" si="3"/>
        <v>0</v>
      </c>
      <c r="G41" s="92">
        <f t="shared" si="3"/>
        <v>0</v>
      </c>
      <c r="H41" s="92">
        <f t="shared" si="3"/>
        <v>0</v>
      </c>
      <c r="I41" s="92">
        <f t="shared" si="3"/>
        <v>0</v>
      </c>
      <c r="J41" s="92">
        <f t="shared" si="3"/>
        <v>0</v>
      </c>
    </row>
    <row r="42" spans="1:10" x14ac:dyDescent="0.25">
      <c r="A42" s="94"/>
      <c r="B42" s="94"/>
      <c r="C42" s="94"/>
      <c r="D42" s="94"/>
      <c r="E42" s="94"/>
      <c r="F42" s="95"/>
      <c r="G42" s="95"/>
      <c r="H42" s="95"/>
      <c r="I42" s="95"/>
      <c r="J42" s="94"/>
    </row>
  </sheetData>
  <mergeCells count="11">
    <mergeCell ref="A7:A9"/>
    <mergeCell ref="A22:A24"/>
    <mergeCell ref="A35:A36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73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2"/>
  <sheetViews>
    <sheetView view="pageBreakPreview" topLeftCell="A13" zoomScale="60" zoomScaleNormal="60" workbookViewId="0">
      <selection activeCell="I4" sqref="I4:I6"/>
    </sheetView>
  </sheetViews>
  <sheetFormatPr defaultColWidth="8.85546875" defaultRowHeight="15" x14ac:dyDescent="0.25"/>
  <cols>
    <col min="1" max="1" width="35.42578125" style="62" customWidth="1"/>
    <col min="2" max="2" width="35.7109375" style="62" customWidth="1"/>
    <col min="3" max="3" width="17.5703125" style="62" customWidth="1"/>
    <col min="4" max="4" width="20.28515625" style="62" customWidth="1"/>
    <col min="5" max="5" width="17.28515625" style="62" customWidth="1"/>
    <col min="6" max="6" width="21" style="87" customWidth="1"/>
    <col min="7" max="7" width="18" style="87" customWidth="1"/>
    <col min="8" max="8" width="20.85546875" style="87" customWidth="1"/>
    <col min="9" max="9" width="14.28515625" style="62" customWidth="1"/>
    <col min="10" max="10" width="20.28515625" style="62" customWidth="1"/>
    <col min="11" max="233" width="8.85546875" style="62"/>
    <col min="234" max="234" width="37.28515625" style="62" customWidth="1"/>
    <col min="235" max="237" width="8.85546875" style="62"/>
    <col min="238" max="243" width="9.28515625" style="62" customWidth="1"/>
    <col min="244" max="16384" width="8.85546875" style="62"/>
  </cols>
  <sheetData>
    <row r="1" spans="1:10" ht="25.9" customHeight="1" x14ac:dyDescent="0.3">
      <c r="A1" s="378" t="s">
        <v>108</v>
      </c>
      <c r="B1" s="378"/>
      <c r="C1" s="378"/>
      <c r="D1" s="378"/>
      <c r="E1" s="378"/>
      <c r="F1" s="378"/>
      <c r="G1" s="378"/>
      <c r="H1" s="378"/>
    </row>
    <row r="2" spans="1:10" ht="15.75" customHeight="1" x14ac:dyDescent="0.3">
      <c r="A2" s="63"/>
      <c r="B2" s="64"/>
      <c r="C2" s="64"/>
      <c r="D2" s="64"/>
      <c r="E2" s="64"/>
      <c r="F2" s="64"/>
      <c r="G2" s="64"/>
      <c r="H2" s="64"/>
    </row>
    <row r="3" spans="1:10" ht="28.5" customHeight="1" x14ac:dyDescent="0.25">
      <c r="A3" s="217" t="s">
        <v>171</v>
      </c>
      <c r="B3" s="38"/>
      <c r="F3" s="62"/>
      <c r="G3" s="62"/>
      <c r="H3" s="62"/>
    </row>
    <row r="4" spans="1:10" ht="21" customHeight="1" x14ac:dyDescent="0.25">
      <c r="A4" s="495" t="s">
        <v>109</v>
      </c>
      <c r="B4" s="495" t="s">
        <v>110</v>
      </c>
      <c r="C4" s="386" t="s">
        <v>111</v>
      </c>
      <c r="D4" s="387"/>
      <c r="E4" s="390" t="s">
        <v>6</v>
      </c>
      <c r="F4" s="390"/>
      <c r="G4" s="390"/>
      <c r="H4" s="390"/>
      <c r="I4" s="390"/>
      <c r="J4" s="390"/>
    </row>
    <row r="5" spans="1:10" ht="42" customHeight="1" x14ac:dyDescent="0.25">
      <c r="A5" s="384"/>
      <c r="B5" s="384"/>
      <c r="C5" s="388"/>
      <c r="D5" s="389"/>
      <c r="E5" s="371" t="s">
        <v>112</v>
      </c>
      <c r="F5" s="371"/>
      <c r="G5" s="371" t="s">
        <v>113</v>
      </c>
      <c r="H5" s="371"/>
      <c r="I5" s="371" t="s">
        <v>114</v>
      </c>
      <c r="J5" s="371"/>
    </row>
    <row r="6" spans="1:10" ht="67.900000000000006" customHeight="1" thickBot="1" x14ac:dyDescent="0.3">
      <c r="A6" s="496"/>
      <c r="B6" s="385"/>
      <c r="C6" s="65" t="s">
        <v>10</v>
      </c>
      <c r="D6" s="65" t="s">
        <v>115</v>
      </c>
      <c r="E6" s="65" t="s">
        <v>10</v>
      </c>
      <c r="F6" s="65" t="s">
        <v>115</v>
      </c>
      <c r="G6" s="65" t="s">
        <v>10</v>
      </c>
      <c r="H6" s="65" t="s">
        <v>115</v>
      </c>
      <c r="I6" s="65" t="s">
        <v>10</v>
      </c>
      <c r="J6" s="65" t="s">
        <v>115</v>
      </c>
    </row>
    <row r="7" spans="1:10" ht="19.899999999999999" customHeight="1" x14ac:dyDescent="0.25">
      <c r="A7" s="489" t="s">
        <v>19</v>
      </c>
      <c r="B7" s="66" t="s">
        <v>116</v>
      </c>
      <c r="C7" s="67">
        <f>E7+G7+I7</f>
        <v>0</v>
      </c>
      <c r="D7" s="67">
        <f>F7+H7+J7</f>
        <v>0</v>
      </c>
      <c r="E7" s="67"/>
      <c r="F7" s="67"/>
      <c r="G7" s="67"/>
      <c r="H7" s="96"/>
      <c r="I7" s="97"/>
      <c r="J7" s="97"/>
    </row>
    <row r="8" spans="1:10" ht="19.899999999999999" customHeight="1" x14ac:dyDescent="0.25">
      <c r="A8" s="490"/>
      <c r="B8" s="66" t="s">
        <v>117</v>
      </c>
      <c r="C8" s="67">
        <f t="shared" ref="C8:D20" si="0">E8+G8+I8</f>
        <v>0</v>
      </c>
      <c r="D8" s="67">
        <f t="shared" si="0"/>
        <v>0</v>
      </c>
      <c r="E8" s="67"/>
      <c r="F8" s="67"/>
      <c r="G8" s="67"/>
      <c r="H8" s="96"/>
      <c r="I8" s="97"/>
      <c r="J8" s="97"/>
    </row>
    <row r="9" spans="1:10" ht="49.9" customHeight="1" x14ac:dyDescent="0.25">
      <c r="A9" s="491"/>
      <c r="B9" s="66" t="s">
        <v>118</v>
      </c>
      <c r="C9" s="67">
        <f t="shared" si="0"/>
        <v>0</v>
      </c>
      <c r="D9" s="67">
        <f t="shared" si="0"/>
        <v>0</v>
      </c>
      <c r="E9" s="67"/>
      <c r="F9" s="67"/>
      <c r="G9" s="67"/>
      <c r="H9" s="96"/>
      <c r="I9" s="97"/>
      <c r="J9" s="97"/>
    </row>
    <row r="10" spans="1:10" ht="19.899999999999999" customHeight="1" x14ac:dyDescent="0.25">
      <c r="A10" s="98" t="s">
        <v>119</v>
      </c>
      <c r="B10" s="66" t="s">
        <v>120</v>
      </c>
      <c r="C10" s="67">
        <f t="shared" si="0"/>
        <v>0</v>
      </c>
      <c r="D10" s="67">
        <f t="shared" si="0"/>
        <v>0</v>
      </c>
      <c r="E10" s="67"/>
      <c r="F10" s="67"/>
      <c r="G10" s="67"/>
      <c r="H10" s="96"/>
      <c r="I10" s="97"/>
      <c r="J10" s="97"/>
    </row>
    <row r="11" spans="1:10" ht="19.899999999999999" customHeight="1" x14ac:dyDescent="0.25">
      <c r="A11" s="98" t="s">
        <v>121</v>
      </c>
      <c r="B11" s="66" t="s">
        <v>122</v>
      </c>
      <c r="C11" s="67">
        <f t="shared" si="0"/>
        <v>0</v>
      </c>
      <c r="D11" s="67">
        <f t="shared" si="0"/>
        <v>0</v>
      </c>
      <c r="E11" s="67"/>
      <c r="F11" s="67"/>
      <c r="G11" s="67"/>
      <c r="H11" s="96"/>
      <c r="I11" s="97"/>
      <c r="J11" s="97"/>
    </row>
    <row r="12" spans="1:10" ht="19.899999999999999" customHeight="1" x14ac:dyDescent="0.25">
      <c r="A12" s="98" t="s">
        <v>123</v>
      </c>
      <c r="B12" s="66" t="s">
        <v>124</v>
      </c>
      <c r="C12" s="67">
        <f t="shared" si="0"/>
        <v>0</v>
      </c>
      <c r="D12" s="67">
        <f t="shared" si="0"/>
        <v>0</v>
      </c>
      <c r="E12" s="67"/>
      <c r="F12" s="67"/>
      <c r="G12" s="67"/>
      <c r="H12" s="96"/>
      <c r="I12" s="97"/>
      <c r="J12" s="97"/>
    </row>
    <row r="13" spans="1:10" ht="19.899999999999999" customHeight="1" x14ac:dyDescent="0.25">
      <c r="A13" s="99" t="s">
        <v>28</v>
      </c>
      <c r="B13" s="66" t="s">
        <v>29</v>
      </c>
      <c r="C13" s="67">
        <f t="shared" si="0"/>
        <v>0</v>
      </c>
      <c r="D13" s="67">
        <f t="shared" si="0"/>
        <v>0</v>
      </c>
      <c r="E13" s="67"/>
      <c r="F13" s="67"/>
      <c r="G13" s="67"/>
      <c r="H13" s="96"/>
      <c r="I13" s="97"/>
      <c r="J13" s="97"/>
    </row>
    <row r="14" spans="1:10" ht="16.149999999999999" customHeight="1" x14ac:dyDescent="0.25">
      <c r="A14" s="98" t="s">
        <v>125</v>
      </c>
      <c r="B14" s="66" t="s">
        <v>126</v>
      </c>
      <c r="C14" s="67">
        <f t="shared" si="0"/>
        <v>0</v>
      </c>
      <c r="D14" s="67">
        <f t="shared" si="0"/>
        <v>0</v>
      </c>
      <c r="E14" s="67"/>
      <c r="F14" s="67"/>
      <c r="G14" s="67"/>
      <c r="H14" s="96"/>
      <c r="I14" s="97"/>
      <c r="J14" s="97"/>
    </row>
    <row r="15" spans="1:10" ht="16.149999999999999" customHeight="1" x14ac:dyDescent="0.25">
      <c r="A15" s="98" t="s">
        <v>127</v>
      </c>
      <c r="B15" s="66" t="s">
        <v>128</v>
      </c>
      <c r="C15" s="67">
        <f>E15+G15+I15</f>
        <v>0</v>
      </c>
      <c r="D15" s="67">
        <f>F15+H15+J15</f>
        <v>0</v>
      </c>
      <c r="E15" s="67"/>
      <c r="F15" s="67"/>
      <c r="G15" s="67"/>
      <c r="H15" s="96"/>
      <c r="I15" s="97"/>
      <c r="J15" s="97"/>
    </row>
    <row r="16" spans="1:10" ht="16.149999999999999" customHeight="1" x14ac:dyDescent="0.25">
      <c r="A16" s="98" t="s">
        <v>129</v>
      </c>
      <c r="B16" s="66" t="s">
        <v>130</v>
      </c>
      <c r="C16" s="67"/>
      <c r="D16" s="67"/>
      <c r="E16" s="67"/>
      <c r="F16" s="67"/>
      <c r="G16" s="67"/>
      <c r="H16" s="96"/>
      <c r="I16" s="97"/>
      <c r="J16" s="97"/>
    </row>
    <row r="17" spans="1:10" ht="19.899999999999999" customHeight="1" x14ac:dyDescent="0.25">
      <c r="A17" s="98" t="s">
        <v>131</v>
      </c>
      <c r="B17" s="66" t="s">
        <v>132</v>
      </c>
      <c r="C17" s="67">
        <f t="shared" si="0"/>
        <v>0</v>
      </c>
      <c r="D17" s="67">
        <f t="shared" si="0"/>
        <v>0</v>
      </c>
      <c r="E17" s="67"/>
      <c r="F17" s="67"/>
      <c r="G17" s="67"/>
      <c r="H17" s="96"/>
      <c r="I17" s="97"/>
      <c r="J17" s="97"/>
    </row>
    <row r="18" spans="1:10" ht="19.899999999999999" customHeight="1" x14ac:dyDescent="0.25">
      <c r="A18" s="98" t="s">
        <v>133</v>
      </c>
      <c r="B18" s="66" t="s">
        <v>134</v>
      </c>
      <c r="C18" s="67">
        <f t="shared" si="0"/>
        <v>0</v>
      </c>
      <c r="D18" s="67">
        <f t="shared" si="0"/>
        <v>0</v>
      </c>
      <c r="E18" s="67"/>
      <c r="F18" s="67"/>
      <c r="G18" s="67"/>
      <c r="H18" s="96"/>
      <c r="I18" s="97"/>
      <c r="J18" s="97"/>
    </row>
    <row r="19" spans="1:10" ht="19.899999999999999" customHeight="1" x14ac:dyDescent="0.25">
      <c r="A19" s="98" t="s">
        <v>45</v>
      </c>
      <c r="B19" s="66" t="s">
        <v>46</v>
      </c>
      <c r="C19" s="67">
        <f t="shared" si="0"/>
        <v>0</v>
      </c>
      <c r="D19" s="67">
        <f t="shared" si="0"/>
        <v>0</v>
      </c>
      <c r="E19" s="67"/>
      <c r="F19" s="67"/>
      <c r="G19" s="67"/>
      <c r="H19" s="96"/>
      <c r="I19" s="97"/>
      <c r="J19" s="97"/>
    </row>
    <row r="20" spans="1:10" ht="19.899999999999999" customHeight="1" x14ac:dyDescent="0.25">
      <c r="A20" s="98" t="s">
        <v>135</v>
      </c>
      <c r="B20" s="66" t="s">
        <v>136</v>
      </c>
      <c r="C20" s="67">
        <f t="shared" si="0"/>
        <v>0</v>
      </c>
      <c r="D20" s="67">
        <f t="shared" si="0"/>
        <v>0</v>
      </c>
      <c r="E20" s="67"/>
      <c r="F20" s="67"/>
      <c r="G20" s="67"/>
      <c r="H20" s="96"/>
      <c r="I20" s="97"/>
      <c r="J20" s="97"/>
    </row>
    <row r="21" spans="1:10" ht="19.899999999999999" customHeight="1" x14ac:dyDescent="0.25">
      <c r="A21" s="98" t="s">
        <v>137</v>
      </c>
      <c r="B21" s="66"/>
      <c r="C21" s="67">
        <f>SUM(C22:C24)</f>
        <v>0</v>
      </c>
      <c r="D21" s="67"/>
      <c r="E21" s="67">
        <f t="shared" ref="E21:J21" si="1">SUM(E22:E24)</f>
        <v>0</v>
      </c>
      <c r="F21" s="67">
        <f t="shared" si="1"/>
        <v>0</v>
      </c>
      <c r="G21" s="67">
        <f t="shared" si="1"/>
        <v>0</v>
      </c>
      <c r="H21" s="96">
        <f t="shared" si="1"/>
        <v>0</v>
      </c>
      <c r="I21" s="96">
        <f t="shared" si="1"/>
        <v>0</v>
      </c>
      <c r="J21" s="67">
        <f t="shared" si="1"/>
        <v>0</v>
      </c>
    </row>
    <row r="22" spans="1:10" ht="19.899999999999999" customHeight="1" x14ac:dyDescent="0.25">
      <c r="A22" s="492" t="s">
        <v>138</v>
      </c>
      <c r="B22" s="73" t="s">
        <v>139</v>
      </c>
      <c r="C22" s="67">
        <f t="shared" ref="C22:D40" si="2">E22+G22+I22</f>
        <v>0</v>
      </c>
      <c r="D22" s="67">
        <f t="shared" si="2"/>
        <v>0</v>
      </c>
      <c r="E22" s="67"/>
      <c r="F22" s="67"/>
      <c r="G22" s="67"/>
      <c r="H22" s="96"/>
      <c r="I22" s="97"/>
      <c r="J22" s="97"/>
    </row>
    <row r="23" spans="1:10" ht="52.15" customHeight="1" x14ac:dyDescent="0.25">
      <c r="A23" s="490"/>
      <c r="B23" s="74" t="s">
        <v>140</v>
      </c>
      <c r="C23" s="67">
        <f t="shared" si="2"/>
        <v>0</v>
      </c>
      <c r="D23" s="67">
        <f t="shared" si="2"/>
        <v>0</v>
      </c>
      <c r="E23" s="67"/>
      <c r="F23" s="67"/>
      <c r="G23" s="67"/>
      <c r="H23" s="96"/>
      <c r="I23" s="97"/>
      <c r="J23" s="97"/>
    </row>
    <row r="24" spans="1:10" ht="32.450000000000003" customHeight="1" x14ac:dyDescent="0.25">
      <c r="A24" s="491"/>
      <c r="B24" s="74" t="s">
        <v>141</v>
      </c>
      <c r="C24" s="67">
        <f t="shared" si="2"/>
        <v>0</v>
      </c>
      <c r="D24" s="67">
        <f t="shared" si="2"/>
        <v>0</v>
      </c>
      <c r="E24" s="67"/>
      <c r="F24" s="67"/>
      <c r="G24" s="67"/>
      <c r="H24" s="96"/>
      <c r="I24" s="97"/>
      <c r="J24" s="97"/>
    </row>
    <row r="25" spans="1:10" ht="25.15" customHeight="1" x14ac:dyDescent="0.25">
      <c r="A25" s="98" t="s">
        <v>142</v>
      </c>
      <c r="B25" s="74" t="s">
        <v>143</v>
      </c>
      <c r="C25" s="67">
        <v>10</v>
      </c>
      <c r="D25" s="67">
        <f t="shared" si="2"/>
        <v>0</v>
      </c>
      <c r="E25" s="67">
        <v>0</v>
      </c>
      <c r="F25" s="67"/>
      <c r="G25" s="100">
        <v>10</v>
      </c>
      <c r="H25" s="96"/>
      <c r="I25" s="97"/>
      <c r="J25" s="97"/>
    </row>
    <row r="26" spans="1:10" ht="19.899999999999999" customHeight="1" x14ac:dyDescent="0.25">
      <c r="A26" s="99" t="s">
        <v>35</v>
      </c>
      <c r="B26" s="66" t="s">
        <v>68</v>
      </c>
      <c r="C26" s="67">
        <f t="shared" si="2"/>
        <v>0</v>
      </c>
      <c r="D26" s="67">
        <f t="shared" si="2"/>
        <v>0</v>
      </c>
      <c r="E26" s="67"/>
      <c r="F26" s="67"/>
      <c r="G26" s="100"/>
      <c r="H26" s="96"/>
      <c r="I26" s="97"/>
      <c r="J26" s="97"/>
    </row>
    <row r="27" spans="1:10" ht="19.899999999999999" customHeight="1" x14ac:dyDescent="0.25">
      <c r="A27" s="98" t="s">
        <v>144</v>
      </c>
      <c r="B27" s="66" t="s">
        <v>70</v>
      </c>
      <c r="C27" s="67">
        <f t="shared" si="2"/>
        <v>0</v>
      </c>
      <c r="D27" s="67">
        <f t="shared" si="2"/>
        <v>0</v>
      </c>
      <c r="E27" s="67"/>
      <c r="F27" s="67"/>
      <c r="G27" s="100"/>
      <c r="H27" s="96"/>
      <c r="I27" s="97"/>
      <c r="J27" s="97"/>
    </row>
    <row r="28" spans="1:10" ht="19.899999999999999" customHeight="1" x14ac:dyDescent="0.25">
      <c r="A28" s="98" t="s">
        <v>145</v>
      </c>
      <c r="B28" s="66" t="s">
        <v>146</v>
      </c>
      <c r="C28" s="67">
        <f t="shared" si="2"/>
        <v>0</v>
      </c>
      <c r="D28" s="67">
        <f t="shared" si="2"/>
        <v>0</v>
      </c>
      <c r="E28" s="67"/>
      <c r="F28" s="67"/>
      <c r="G28" s="100"/>
      <c r="H28" s="96"/>
      <c r="I28" s="97"/>
      <c r="J28" s="97"/>
    </row>
    <row r="29" spans="1:10" ht="19.899999999999999" customHeight="1" x14ac:dyDescent="0.25">
      <c r="A29" s="98" t="s">
        <v>147</v>
      </c>
      <c r="B29" s="66" t="s">
        <v>148</v>
      </c>
      <c r="C29" s="67">
        <f t="shared" si="2"/>
        <v>0</v>
      </c>
      <c r="D29" s="67">
        <f t="shared" si="2"/>
        <v>0</v>
      </c>
      <c r="E29" s="67"/>
      <c r="F29" s="67"/>
      <c r="G29" s="100"/>
      <c r="H29" s="96"/>
      <c r="I29" s="97"/>
      <c r="J29" s="97"/>
    </row>
    <row r="30" spans="1:10" ht="19.899999999999999" customHeight="1" x14ac:dyDescent="0.25">
      <c r="A30" s="98" t="s">
        <v>149</v>
      </c>
      <c r="B30" s="66" t="s">
        <v>150</v>
      </c>
      <c r="C30" s="67">
        <f t="shared" si="2"/>
        <v>0</v>
      </c>
      <c r="D30" s="67">
        <f t="shared" si="2"/>
        <v>0</v>
      </c>
      <c r="E30" s="67"/>
      <c r="F30" s="67"/>
      <c r="G30" s="100"/>
      <c r="H30" s="96"/>
      <c r="I30" s="97"/>
      <c r="J30" s="97"/>
    </row>
    <row r="31" spans="1:10" ht="19.899999999999999" customHeight="1" x14ac:dyDescent="0.25">
      <c r="A31" s="101" t="s">
        <v>151</v>
      </c>
      <c r="B31" s="66" t="s">
        <v>152</v>
      </c>
      <c r="C31" s="67">
        <f t="shared" si="2"/>
        <v>0</v>
      </c>
      <c r="D31" s="67">
        <f t="shared" si="2"/>
        <v>0</v>
      </c>
      <c r="E31" s="67"/>
      <c r="F31" s="67"/>
      <c r="G31" s="100"/>
      <c r="H31" s="96"/>
      <c r="I31" s="97"/>
      <c r="J31" s="97"/>
    </row>
    <row r="32" spans="1:10" ht="19.899999999999999" customHeight="1" x14ac:dyDescent="0.25">
      <c r="A32" s="98" t="s">
        <v>153</v>
      </c>
      <c r="B32" s="66" t="s">
        <v>154</v>
      </c>
      <c r="C32" s="67">
        <f t="shared" si="2"/>
        <v>0</v>
      </c>
      <c r="D32" s="67">
        <f t="shared" si="2"/>
        <v>0</v>
      </c>
      <c r="E32" s="67"/>
      <c r="F32" s="67"/>
      <c r="G32" s="100"/>
      <c r="H32" s="96"/>
      <c r="I32" s="97"/>
      <c r="J32" s="97"/>
    </row>
    <row r="33" spans="1:10" ht="19.899999999999999" customHeight="1" x14ac:dyDescent="0.25">
      <c r="A33" s="76" t="s">
        <v>155</v>
      </c>
      <c r="B33" s="77" t="s">
        <v>156</v>
      </c>
      <c r="C33" s="67">
        <f>E33+G33+I33</f>
        <v>0</v>
      </c>
      <c r="D33" s="67">
        <f>F33+H33+J33</f>
        <v>0</v>
      </c>
      <c r="E33" s="67"/>
      <c r="F33" s="67"/>
      <c r="G33" s="100"/>
      <c r="H33" s="96"/>
      <c r="I33" s="97"/>
      <c r="J33" s="97"/>
    </row>
    <row r="34" spans="1:10" ht="19.899999999999999" customHeight="1" x14ac:dyDescent="0.25">
      <c r="A34" s="98" t="s">
        <v>157</v>
      </c>
      <c r="B34" s="66" t="s">
        <v>158</v>
      </c>
      <c r="C34" s="67">
        <f t="shared" si="2"/>
        <v>40</v>
      </c>
      <c r="D34" s="67">
        <f t="shared" si="2"/>
        <v>0</v>
      </c>
      <c r="E34" s="67"/>
      <c r="F34" s="67"/>
      <c r="G34" s="100">
        <v>40</v>
      </c>
      <c r="H34" s="96"/>
      <c r="I34" s="97"/>
      <c r="J34" s="97"/>
    </row>
    <row r="35" spans="1:10" ht="19.899999999999999" customHeight="1" x14ac:dyDescent="0.25">
      <c r="A35" s="493" t="s">
        <v>159</v>
      </c>
      <c r="B35" s="66" t="s">
        <v>160</v>
      </c>
      <c r="C35" s="67">
        <f t="shared" si="2"/>
        <v>0</v>
      </c>
      <c r="D35" s="67">
        <f t="shared" si="2"/>
        <v>0</v>
      </c>
      <c r="E35" s="67"/>
      <c r="F35" s="67"/>
      <c r="G35" s="100"/>
      <c r="H35" s="96"/>
      <c r="I35" s="97"/>
      <c r="J35" s="97"/>
    </row>
    <row r="36" spans="1:10" ht="19.899999999999999" customHeight="1" x14ac:dyDescent="0.25">
      <c r="A36" s="494"/>
      <c r="B36" s="66" t="s">
        <v>161</v>
      </c>
      <c r="C36" s="67">
        <f t="shared" si="2"/>
        <v>50</v>
      </c>
      <c r="D36" s="67">
        <f t="shared" si="2"/>
        <v>0</v>
      </c>
      <c r="E36" s="67">
        <v>0</v>
      </c>
      <c r="F36" s="67"/>
      <c r="G36" s="100">
        <v>50</v>
      </c>
      <c r="H36" s="96"/>
      <c r="I36" s="97"/>
      <c r="J36" s="97"/>
    </row>
    <row r="37" spans="1:10" ht="19.899999999999999" customHeight="1" x14ac:dyDescent="0.25">
      <c r="A37" s="101" t="s">
        <v>162</v>
      </c>
      <c r="B37" s="66" t="s">
        <v>163</v>
      </c>
      <c r="C37" s="67">
        <f t="shared" si="2"/>
        <v>0</v>
      </c>
      <c r="D37" s="67">
        <f t="shared" si="2"/>
        <v>0</v>
      </c>
      <c r="E37" s="67"/>
      <c r="F37" s="67"/>
      <c r="G37" s="100"/>
      <c r="H37" s="96"/>
      <c r="I37" s="97"/>
      <c r="J37" s="97"/>
    </row>
    <row r="38" spans="1:10" ht="19.899999999999999" customHeight="1" x14ac:dyDescent="0.25">
      <c r="A38" s="101" t="s">
        <v>164</v>
      </c>
      <c r="B38" s="66" t="s">
        <v>92</v>
      </c>
      <c r="C38" s="102">
        <v>330</v>
      </c>
      <c r="D38" s="67">
        <f t="shared" si="2"/>
        <v>0</v>
      </c>
      <c r="E38" s="67">
        <v>0</v>
      </c>
      <c r="F38" s="67"/>
      <c r="G38" s="100">
        <v>330</v>
      </c>
      <c r="H38" s="96"/>
      <c r="I38" s="97"/>
      <c r="J38" s="97"/>
    </row>
    <row r="39" spans="1:10" ht="19.899999999999999" customHeight="1" x14ac:dyDescent="0.25">
      <c r="A39" s="98" t="s">
        <v>165</v>
      </c>
      <c r="B39" s="66" t="s">
        <v>166</v>
      </c>
      <c r="C39" s="67">
        <f t="shared" si="2"/>
        <v>0</v>
      </c>
      <c r="D39" s="67">
        <f t="shared" si="2"/>
        <v>0</v>
      </c>
      <c r="E39" s="67"/>
      <c r="F39" s="67"/>
      <c r="G39" s="100"/>
      <c r="H39" s="96"/>
      <c r="I39" s="97"/>
      <c r="J39" s="97"/>
    </row>
    <row r="40" spans="1:10" ht="19.899999999999999" customHeight="1" x14ac:dyDescent="0.25">
      <c r="A40" s="98" t="s">
        <v>167</v>
      </c>
      <c r="B40" s="66" t="s">
        <v>168</v>
      </c>
      <c r="C40" s="67">
        <f t="shared" si="2"/>
        <v>0</v>
      </c>
      <c r="D40" s="67">
        <f t="shared" si="2"/>
        <v>0</v>
      </c>
      <c r="E40" s="67"/>
      <c r="F40" s="67"/>
      <c r="G40" s="100"/>
      <c r="H40" s="96"/>
      <c r="I40" s="97"/>
      <c r="J40" s="97"/>
    </row>
    <row r="41" spans="1:10" s="85" customFormat="1" ht="41.25" customHeight="1" x14ac:dyDescent="0.2">
      <c r="A41" s="53" t="s">
        <v>104</v>
      </c>
      <c r="B41" s="103"/>
      <c r="C41" s="104">
        <f>SUM(C7:C21)+SUM(C25:C40)</f>
        <v>430</v>
      </c>
      <c r="D41" s="104">
        <f>SUM(D7:D21)+SUM(D25:D40)</f>
        <v>0</v>
      </c>
      <c r="E41" s="104">
        <f t="shared" ref="E41:J41" si="3">SUM(E7:E21)+SUM(E25:E40)</f>
        <v>0</v>
      </c>
      <c r="F41" s="104">
        <f t="shared" si="3"/>
        <v>0</v>
      </c>
      <c r="G41" s="105">
        <f t="shared" si="3"/>
        <v>430</v>
      </c>
      <c r="H41" s="106">
        <f t="shared" si="3"/>
        <v>0</v>
      </c>
      <c r="I41" s="106">
        <f t="shared" si="3"/>
        <v>0</v>
      </c>
      <c r="J41" s="104">
        <f t="shared" si="3"/>
        <v>0</v>
      </c>
    </row>
    <row r="42" spans="1:10" x14ac:dyDescent="0.25">
      <c r="A42" s="94"/>
      <c r="B42" s="94"/>
      <c r="C42" s="94"/>
      <c r="D42" s="94"/>
      <c r="E42" s="94"/>
      <c r="F42" s="95"/>
      <c r="G42" s="95"/>
      <c r="H42" s="95"/>
      <c r="I42" s="94"/>
      <c r="J42" s="94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  <rowBreaks count="1" manualBreakCount="1">
    <brk id="34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72"/>
  <sheetViews>
    <sheetView workbookViewId="0">
      <selection activeCell="I4" sqref="I4:I6"/>
    </sheetView>
  </sheetViews>
  <sheetFormatPr defaultColWidth="8.85546875" defaultRowHeight="15" x14ac:dyDescent="0.25"/>
  <cols>
    <col min="1" max="1" width="48.140625" style="87" customWidth="1"/>
    <col min="2" max="2" width="10.7109375" style="159" customWidth="1"/>
    <col min="3" max="3" width="24.42578125" style="159" customWidth="1"/>
    <col min="4" max="4" width="21.5703125" style="159" customWidth="1"/>
    <col min="5" max="5" width="12" style="159" customWidth="1"/>
    <col min="6" max="6" width="16.5703125" style="159" customWidth="1"/>
    <col min="7" max="7" width="16.42578125" style="87" customWidth="1"/>
    <col min="8" max="8" width="16.140625" style="87" customWidth="1"/>
    <col min="9" max="9" width="19.140625" style="87" customWidth="1"/>
    <col min="10" max="10" width="14" style="87" customWidth="1"/>
    <col min="11" max="244" width="8.85546875" style="87"/>
    <col min="245" max="245" width="34" style="87" customWidth="1"/>
    <col min="246" max="246" width="11.28515625" style="87" customWidth="1"/>
    <col min="247" max="247" width="11" style="87" customWidth="1"/>
    <col min="248" max="248" width="8.85546875" style="87"/>
    <col min="249" max="249" width="48.140625" style="87" customWidth="1"/>
    <col min="250" max="250" width="9.7109375" style="87" customWidth="1"/>
    <col min="251" max="251" width="9" style="87" customWidth="1"/>
    <col min="252" max="253" width="8.42578125" style="87" customWidth="1"/>
    <col min="254" max="255" width="8.28515625" style="87" customWidth="1"/>
    <col min="256" max="256" width="9.7109375" style="87" customWidth="1"/>
  </cols>
  <sheetData>
    <row r="1" spans="1:14" x14ac:dyDescent="0.25">
      <c r="B1" s="500" t="s">
        <v>172</v>
      </c>
      <c r="C1" s="500"/>
      <c r="D1" s="500"/>
      <c r="E1" s="500"/>
      <c r="F1" s="500"/>
      <c r="G1" s="500"/>
      <c r="H1" s="500"/>
      <c r="I1" s="500"/>
      <c r="J1" s="500"/>
    </row>
    <row r="2" spans="1:14" x14ac:dyDescent="0.25">
      <c r="B2" s="500"/>
      <c r="C2" s="500"/>
      <c r="D2" s="500"/>
      <c r="E2" s="500"/>
      <c r="F2" s="500"/>
      <c r="G2" s="500"/>
      <c r="H2" s="500"/>
      <c r="I2" s="500"/>
      <c r="J2" s="500"/>
    </row>
    <row r="3" spans="1:14" ht="16.5" thickBot="1" x14ac:dyDescent="0.3">
      <c r="A3" s="160" t="s">
        <v>251</v>
      </c>
      <c r="B3" s="108"/>
      <c r="C3" s="108"/>
      <c r="D3" s="108"/>
      <c r="E3" s="108"/>
      <c r="F3" s="108"/>
    </row>
    <row r="4" spans="1:14" x14ac:dyDescent="0.25">
      <c r="A4" s="404" t="s">
        <v>174</v>
      </c>
      <c r="B4" s="407" t="s">
        <v>175</v>
      </c>
      <c r="C4" s="408"/>
      <c r="D4" s="408"/>
      <c r="E4" s="408"/>
      <c r="F4" s="409"/>
      <c r="G4" s="413" t="s">
        <v>176</v>
      </c>
      <c r="H4" s="413" t="s">
        <v>177</v>
      </c>
      <c r="I4" s="416" t="s">
        <v>178</v>
      </c>
      <c r="J4" s="501" t="s">
        <v>179</v>
      </c>
      <c r="K4" s="497" t="s">
        <v>180</v>
      </c>
      <c r="L4" s="497"/>
      <c r="M4" s="497"/>
      <c r="N4" s="498"/>
    </row>
    <row r="5" spans="1:14" x14ac:dyDescent="0.25">
      <c r="A5" s="405"/>
      <c r="B5" s="410"/>
      <c r="C5" s="411"/>
      <c r="D5" s="411"/>
      <c r="E5" s="411"/>
      <c r="F5" s="412"/>
      <c r="G5" s="414"/>
      <c r="H5" s="414"/>
      <c r="I5" s="417"/>
      <c r="J5" s="502"/>
      <c r="K5" s="499" t="s">
        <v>181</v>
      </c>
      <c r="L5" s="499"/>
      <c r="M5" s="398" t="s">
        <v>182</v>
      </c>
      <c r="N5" s="400"/>
    </row>
    <row r="6" spans="1:14" ht="51.75" thickBot="1" x14ac:dyDescent="0.3">
      <c r="A6" s="406"/>
      <c r="B6" s="109" t="s">
        <v>10</v>
      </c>
      <c r="C6" s="110" t="s">
        <v>183</v>
      </c>
      <c r="D6" s="110" t="s">
        <v>184</v>
      </c>
      <c r="E6" s="110" t="s">
        <v>185</v>
      </c>
      <c r="F6" s="110" t="s">
        <v>186</v>
      </c>
      <c r="G6" s="415"/>
      <c r="H6" s="415"/>
      <c r="I6" s="418"/>
      <c r="J6" s="503"/>
      <c r="K6" s="110" t="s">
        <v>186</v>
      </c>
      <c r="L6" s="111" t="s">
        <v>177</v>
      </c>
      <c r="M6" s="110" t="s">
        <v>186</v>
      </c>
      <c r="N6" s="112" t="s">
        <v>177</v>
      </c>
    </row>
    <row r="7" spans="1:14" ht="16.5" thickBot="1" x14ac:dyDescent="0.3">
      <c r="A7" s="113" t="s">
        <v>187</v>
      </c>
      <c r="B7" s="117">
        <f t="shared" ref="B7:B69" si="0">C7+D7+F7</f>
        <v>0</v>
      </c>
      <c r="C7" s="161"/>
      <c r="D7" s="162"/>
      <c r="E7" s="163"/>
      <c r="F7" s="115"/>
      <c r="G7" s="161"/>
      <c r="H7" s="162"/>
      <c r="I7" s="163"/>
      <c r="J7" s="116"/>
      <c r="K7" s="164"/>
      <c r="L7" s="165"/>
      <c r="M7" s="165"/>
      <c r="N7" s="166"/>
    </row>
    <row r="8" spans="1:14" ht="16.5" thickBot="1" x14ac:dyDescent="0.3">
      <c r="A8" s="120" t="s">
        <v>188</v>
      </c>
      <c r="B8" s="117">
        <f t="shared" si="0"/>
        <v>0</v>
      </c>
      <c r="C8" s="167"/>
      <c r="D8" s="168"/>
      <c r="E8" s="169"/>
      <c r="F8" s="123"/>
      <c r="G8" s="167"/>
      <c r="H8" s="168"/>
      <c r="I8" s="169"/>
      <c r="J8" s="122"/>
      <c r="K8" s="170"/>
      <c r="L8" s="171"/>
      <c r="M8" s="171"/>
      <c r="N8" s="172"/>
    </row>
    <row r="9" spans="1:14" ht="16.5" thickBot="1" x14ac:dyDescent="0.3">
      <c r="A9" s="120" t="s">
        <v>189</v>
      </c>
      <c r="B9" s="117">
        <f t="shared" si="0"/>
        <v>0</v>
      </c>
      <c r="C9" s="167"/>
      <c r="D9" s="168"/>
      <c r="E9" s="169"/>
      <c r="F9" s="123"/>
      <c r="G9" s="167"/>
      <c r="H9" s="168"/>
      <c r="I9" s="169"/>
      <c r="J9" s="122"/>
      <c r="K9" s="170"/>
      <c r="L9" s="171"/>
      <c r="M9" s="171"/>
      <c r="N9" s="172"/>
    </row>
    <row r="10" spans="1:14" ht="16.5" thickBot="1" x14ac:dyDescent="0.3">
      <c r="A10" s="120" t="s">
        <v>190</v>
      </c>
      <c r="B10" s="117">
        <f t="shared" si="0"/>
        <v>0</v>
      </c>
      <c r="C10" s="167"/>
      <c r="D10" s="168"/>
      <c r="E10" s="169"/>
      <c r="F10" s="123"/>
      <c r="G10" s="167"/>
      <c r="H10" s="168"/>
      <c r="I10" s="169"/>
      <c r="J10" s="122"/>
      <c r="K10" s="170"/>
      <c r="L10" s="171"/>
      <c r="M10" s="171"/>
      <c r="N10" s="172"/>
    </row>
    <row r="11" spans="1:14" ht="16.5" thickBot="1" x14ac:dyDescent="0.3">
      <c r="A11" s="120" t="s">
        <v>191</v>
      </c>
      <c r="B11" s="117">
        <f t="shared" si="0"/>
        <v>0</v>
      </c>
      <c r="C11" s="167"/>
      <c r="D11" s="168"/>
      <c r="E11" s="169"/>
      <c r="F11" s="123"/>
      <c r="G11" s="167"/>
      <c r="H11" s="168"/>
      <c r="I11" s="169"/>
      <c r="J11" s="122"/>
      <c r="K11" s="170"/>
      <c r="L11" s="171"/>
      <c r="M11" s="171"/>
      <c r="N11" s="172"/>
    </row>
    <row r="12" spans="1:14" ht="16.5" thickBot="1" x14ac:dyDescent="0.3">
      <c r="A12" s="120" t="s">
        <v>192</v>
      </c>
      <c r="B12" s="117">
        <f t="shared" si="0"/>
        <v>0</v>
      </c>
      <c r="C12" s="167"/>
      <c r="D12" s="168"/>
      <c r="E12" s="169"/>
      <c r="F12" s="123"/>
      <c r="G12" s="167"/>
      <c r="H12" s="168"/>
      <c r="I12" s="169"/>
      <c r="J12" s="122"/>
      <c r="K12" s="170"/>
      <c r="L12" s="171"/>
      <c r="M12" s="171"/>
      <c r="N12" s="172"/>
    </row>
    <row r="13" spans="1:14" ht="16.5" thickBot="1" x14ac:dyDescent="0.3">
      <c r="A13" s="120" t="s">
        <v>193</v>
      </c>
      <c r="B13" s="117">
        <f t="shared" si="0"/>
        <v>0</v>
      </c>
      <c r="C13" s="167"/>
      <c r="D13" s="168"/>
      <c r="E13" s="169"/>
      <c r="F13" s="123"/>
      <c r="G13" s="167"/>
      <c r="H13" s="168"/>
      <c r="I13" s="169"/>
      <c r="J13" s="122"/>
      <c r="K13" s="170"/>
      <c r="L13" s="171"/>
      <c r="M13" s="171"/>
      <c r="N13" s="172"/>
    </row>
    <row r="14" spans="1:14" ht="16.5" thickBot="1" x14ac:dyDescent="0.3">
      <c r="A14" s="120" t="s">
        <v>194</v>
      </c>
      <c r="B14" s="117">
        <f t="shared" si="0"/>
        <v>540</v>
      </c>
      <c r="C14" s="167"/>
      <c r="D14" s="168"/>
      <c r="E14" s="169"/>
      <c r="F14" s="123">
        <v>540</v>
      </c>
      <c r="G14" s="167"/>
      <c r="H14" s="168">
        <v>300</v>
      </c>
      <c r="I14" s="169"/>
      <c r="J14" s="122"/>
      <c r="K14" s="170"/>
      <c r="L14" s="171"/>
      <c r="M14" s="171"/>
      <c r="N14" s="172"/>
    </row>
    <row r="15" spans="1:14" ht="16.5" thickBot="1" x14ac:dyDescent="0.3">
      <c r="A15" s="120" t="s">
        <v>195</v>
      </c>
      <c r="B15" s="117">
        <f t="shared" si="0"/>
        <v>0</v>
      </c>
      <c r="C15" s="167"/>
      <c r="D15" s="168"/>
      <c r="E15" s="169"/>
      <c r="F15" s="123"/>
      <c r="G15" s="167"/>
      <c r="H15" s="168"/>
      <c r="I15" s="169"/>
      <c r="J15" s="122"/>
      <c r="K15" s="170"/>
      <c r="L15" s="171"/>
      <c r="M15" s="171"/>
      <c r="N15" s="172"/>
    </row>
    <row r="16" spans="1:14" ht="16.5" thickBot="1" x14ac:dyDescent="0.3">
      <c r="A16" s="120" t="s">
        <v>196</v>
      </c>
      <c r="B16" s="117">
        <f t="shared" si="0"/>
        <v>480</v>
      </c>
      <c r="C16" s="167"/>
      <c r="D16" s="168"/>
      <c r="E16" s="169"/>
      <c r="F16" s="123">
        <v>480</v>
      </c>
      <c r="G16" s="167"/>
      <c r="H16" s="168">
        <v>360</v>
      </c>
      <c r="I16" s="169"/>
      <c r="J16" s="122"/>
      <c r="K16" s="170"/>
      <c r="L16" s="171"/>
      <c r="M16" s="171"/>
      <c r="N16" s="172"/>
    </row>
    <row r="17" spans="1:14" ht="16.5" thickBot="1" x14ac:dyDescent="0.3">
      <c r="A17" s="120" t="s">
        <v>197</v>
      </c>
      <c r="B17" s="117">
        <f t="shared" si="0"/>
        <v>0</v>
      </c>
      <c r="C17" s="167"/>
      <c r="D17" s="168"/>
      <c r="E17" s="169"/>
      <c r="F17" s="123"/>
      <c r="G17" s="167"/>
      <c r="H17" s="168"/>
      <c r="I17" s="169"/>
      <c r="J17" s="122"/>
      <c r="K17" s="170"/>
      <c r="L17" s="171"/>
      <c r="M17" s="171"/>
      <c r="N17" s="172"/>
    </row>
    <row r="18" spans="1:14" ht="16.5" thickBot="1" x14ac:dyDescent="0.3">
      <c r="A18" s="120" t="s">
        <v>198</v>
      </c>
      <c r="B18" s="117">
        <f t="shared" si="0"/>
        <v>0</v>
      </c>
      <c r="C18" s="167"/>
      <c r="D18" s="168"/>
      <c r="E18" s="169"/>
      <c r="F18" s="123"/>
      <c r="G18" s="167"/>
      <c r="H18" s="168"/>
      <c r="I18" s="169"/>
      <c r="J18" s="122"/>
      <c r="K18" s="170"/>
      <c r="L18" s="171"/>
      <c r="M18" s="171"/>
      <c r="N18" s="172"/>
    </row>
    <row r="19" spans="1:14" ht="16.5" thickBot="1" x14ac:dyDescent="0.3">
      <c r="A19" s="120" t="s">
        <v>199</v>
      </c>
      <c r="B19" s="117">
        <f t="shared" si="0"/>
        <v>300</v>
      </c>
      <c r="C19" s="167"/>
      <c r="D19" s="168"/>
      <c r="E19" s="169"/>
      <c r="F19" s="123">
        <v>300</v>
      </c>
      <c r="G19" s="167"/>
      <c r="H19" s="168"/>
      <c r="I19" s="169"/>
      <c r="J19" s="122"/>
      <c r="K19" s="170"/>
      <c r="L19" s="171"/>
      <c r="M19" s="171"/>
      <c r="N19" s="172"/>
    </row>
    <row r="20" spans="1:14" ht="16.5" thickBot="1" x14ac:dyDescent="0.3">
      <c r="A20" s="120" t="s">
        <v>200</v>
      </c>
      <c r="B20" s="117">
        <f t="shared" si="0"/>
        <v>0</v>
      </c>
      <c r="C20" s="167"/>
      <c r="D20" s="168"/>
      <c r="E20" s="169"/>
      <c r="F20" s="123"/>
      <c r="G20" s="167"/>
      <c r="H20" s="168"/>
      <c r="I20" s="169"/>
      <c r="J20" s="122"/>
      <c r="K20" s="170"/>
      <c r="L20" s="171"/>
      <c r="M20" s="171"/>
      <c r="N20" s="172"/>
    </row>
    <row r="21" spans="1:14" ht="16.5" thickBot="1" x14ac:dyDescent="0.3">
      <c r="A21" s="120" t="s">
        <v>201</v>
      </c>
      <c r="B21" s="117">
        <f t="shared" si="0"/>
        <v>1900</v>
      </c>
      <c r="C21" s="167"/>
      <c r="D21" s="168"/>
      <c r="E21" s="169"/>
      <c r="F21" s="123">
        <v>1900</v>
      </c>
      <c r="G21" s="167"/>
      <c r="H21" s="168">
        <v>25</v>
      </c>
      <c r="I21" s="169"/>
      <c r="J21" s="122"/>
      <c r="K21" s="170"/>
      <c r="L21" s="171"/>
      <c r="M21" s="171"/>
      <c r="N21" s="172"/>
    </row>
    <row r="22" spans="1:14" ht="16.5" thickBot="1" x14ac:dyDescent="0.3">
      <c r="A22" s="120" t="s">
        <v>202</v>
      </c>
      <c r="B22" s="117">
        <f t="shared" si="0"/>
        <v>0</v>
      </c>
      <c r="C22" s="167"/>
      <c r="D22" s="168"/>
      <c r="E22" s="169"/>
      <c r="F22" s="123"/>
      <c r="G22" s="167"/>
      <c r="H22" s="168"/>
      <c r="I22" s="169">
        <v>115</v>
      </c>
      <c r="J22" s="122"/>
      <c r="K22" s="170"/>
      <c r="L22" s="171"/>
      <c r="M22" s="171"/>
      <c r="N22" s="172"/>
    </row>
    <row r="23" spans="1:14" ht="16.5" thickBot="1" x14ac:dyDescent="0.3">
      <c r="A23" s="120" t="s">
        <v>203</v>
      </c>
      <c r="B23" s="117">
        <f t="shared" si="0"/>
        <v>0</v>
      </c>
      <c r="C23" s="167"/>
      <c r="D23" s="168"/>
      <c r="E23" s="169"/>
      <c r="F23" s="123"/>
      <c r="G23" s="167"/>
      <c r="H23" s="168"/>
      <c r="I23" s="169"/>
      <c r="J23" s="122"/>
      <c r="K23" s="170"/>
      <c r="L23" s="171"/>
      <c r="M23" s="171"/>
      <c r="N23" s="172"/>
    </row>
    <row r="24" spans="1:14" ht="16.5" thickBot="1" x14ac:dyDescent="0.3">
      <c r="A24" s="120" t="s">
        <v>204</v>
      </c>
      <c r="B24" s="117">
        <f t="shared" si="0"/>
        <v>0</v>
      </c>
      <c r="C24" s="167"/>
      <c r="D24" s="168"/>
      <c r="E24" s="169"/>
      <c r="F24" s="123"/>
      <c r="G24" s="167"/>
      <c r="H24" s="168"/>
      <c r="I24" s="169"/>
      <c r="J24" s="122"/>
      <c r="K24" s="170"/>
      <c r="L24" s="171"/>
      <c r="M24" s="171"/>
      <c r="N24" s="172"/>
    </row>
    <row r="25" spans="1:14" ht="16.5" thickBot="1" x14ac:dyDescent="0.3">
      <c r="A25" s="120" t="s">
        <v>205</v>
      </c>
      <c r="B25" s="117">
        <f t="shared" si="0"/>
        <v>0</v>
      </c>
      <c r="C25" s="167"/>
      <c r="D25" s="168"/>
      <c r="E25" s="169"/>
      <c r="F25" s="123"/>
      <c r="G25" s="167"/>
      <c r="H25" s="168"/>
      <c r="I25" s="169"/>
      <c r="J25" s="122"/>
      <c r="K25" s="170"/>
      <c r="L25" s="171"/>
      <c r="M25" s="171"/>
      <c r="N25" s="172"/>
    </row>
    <row r="26" spans="1:14" ht="16.5" thickBot="1" x14ac:dyDescent="0.3">
      <c r="A26" s="120" t="s">
        <v>206</v>
      </c>
      <c r="B26" s="117">
        <f t="shared" si="0"/>
        <v>0</v>
      </c>
      <c r="C26" s="167"/>
      <c r="D26" s="168"/>
      <c r="E26" s="169"/>
      <c r="F26" s="123"/>
      <c r="G26" s="167"/>
      <c r="H26" s="168"/>
      <c r="I26" s="169"/>
      <c r="J26" s="122"/>
      <c r="K26" s="170"/>
      <c r="L26" s="171"/>
      <c r="M26" s="171"/>
      <c r="N26" s="172"/>
    </row>
    <row r="27" spans="1:14" ht="16.5" thickBot="1" x14ac:dyDescent="0.3">
      <c r="A27" s="120" t="s">
        <v>207</v>
      </c>
      <c r="B27" s="117">
        <f t="shared" si="0"/>
        <v>0</v>
      </c>
      <c r="C27" s="167"/>
      <c r="D27" s="168"/>
      <c r="E27" s="169"/>
      <c r="F27" s="123"/>
      <c r="G27" s="167"/>
      <c r="H27" s="168"/>
      <c r="I27" s="169"/>
      <c r="J27" s="122"/>
      <c r="K27" s="170"/>
      <c r="L27" s="171"/>
      <c r="M27" s="171"/>
      <c r="N27" s="172"/>
    </row>
    <row r="28" spans="1:14" ht="16.5" thickBot="1" x14ac:dyDescent="0.3">
      <c r="A28" s="120" t="s">
        <v>208</v>
      </c>
      <c r="B28" s="117">
        <f t="shared" si="0"/>
        <v>0</v>
      </c>
      <c r="C28" s="167"/>
      <c r="D28" s="168"/>
      <c r="E28" s="169"/>
      <c r="F28" s="123"/>
      <c r="G28" s="167"/>
      <c r="H28" s="168"/>
      <c r="I28" s="169"/>
      <c r="J28" s="122"/>
      <c r="K28" s="170"/>
      <c r="L28" s="171"/>
      <c r="M28" s="171"/>
      <c r="N28" s="172"/>
    </row>
    <row r="29" spans="1:14" ht="16.5" thickBot="1" x14ac:dyDescent="0.3">
      <c r="A29" s="120" t="s">
        <v>209</v>
      </c>
      <c r="B29" s="117">
        <f t="shared" si="0"/>
        <v>0</v>
      </c>
      <c r="C29" s="167"/>
      <c r="D29" s="168"/>
      <c r="E29" s="169"/>
      <c r="F29" s="123"/>
      <c r="G29" s="167"/>
      <c r="H29" s="168"/>
      <c r="I29" s="169"/>
      <c r="J29" s="122"/>
      <c r="K29" s="170"/>
      <c r="L29" s="171"/>
      <c r="M29" s="171"/>
      <c r="N29" s="172"/>
    </row>
    <row r="30" spans="1:14" ht="16.5" thickBot="1" x14ac:dyDescent="0.3">
      <c r="A30" s="120" t="s">
        <v>210</v>
      </c>
      <c r="B30" s="117">
        <f t="shared" si="0"/>
        <v>0</v>
      </c>
      <c r="C30" s="167"/>
      <c r="D30" s="168"/>
      <c r="E30" s="169"/>
      <c r="F30" s="123"/>
      <c r="G30" s="167"/>
      <c r="H30" s="168"/>
      <c r="I30" s="169"/>
      <c r="J30" s="122"/>
      <c r="K30" s="170"/>
      <c r="L30" s="171"/>
      <c r="M30" s="171"/>
      <c r="N30" s="172"/>
    </row>
    <row r="31" spans="1:14" ht="16.5" thickBot="1" x14ac:dyDescent="0.3">
      <c r="A31" s="120" t="s">
        <v>211</v>
      </c>
      <c r="B31" s="117">
        <f t="shared" si="0"/>
        <v>0</v>
      </c>
      <c r="C31" s="167"/>
      <c r="D31" s="168"/>
      <c r="E31" s="169"/>
      <c r="F31" s="123"/>
      <c r="G31" s="167"/>
      <c r="H31" s="168"/>
      <c r="I31" s="169"/>
      <c r="J31" s="122"/>
      <c r="K31" s="170"/>
      <c r="L31" s="171"/>
      <c r="M31" s="171"/>
      <c r="N31" s="172"/>
    </row>
    <row r="32" spans="1:14" ht="16.5" thickBot="1" x14ac:dyDescent="0.3">
      <c r="A32" s="120" t="s">
        <v>212</v>
      </c>
      <c r="B32" s="117">
        <f t="shared" si="0"/>
        <v>0</v>
      </c>
      <c r="C32" s="167"/>
      <c r="D32" s="168"/>
      <c r="E32" s="169"/>
      <c r="F32" s="123"/>
      <c r="G32" s="167"/>
      <c r="H32" s="168"/>
      <c r="I32" s="169"/>
      <c r="J32" s="122"/>
      <c r="K32" s="170"/>
      <c r="L32" s="171"/>
      <c r="M32" s="171"/>
      <c r="N32" s="172"/>
    </row>
    <row r="33" spans="1:256" ht="16.5" thickBot="1" x14ac:dyDescent="0.3">
      <c r="A33" s="120" t="s">
        <v>213</v>
      </c>
      <c r="B33" s="117">
        <f t="shared" si="0"/>
        <v>0</v>
      </c>
      <c r="C33" s="167"/>
      <c r="D33" s="168"/>
      <c r="E33" s="169"/>
      <c r="F33" s="123"/>
      <c r="G33" s="167"/>
      <c r="H33" s="168"/>
      <c r="I33" s="169"/>
      <c r="J33" s="122"/>
      <c r="K33" s="170"/>
      <c r="L33" s="171"/>
      <c r="M33" s="171"/>
      <c r="N33" s="172"/>
    </row>
    <row r="34" spans="1:256" ht="16.5" thickBot="1" x14ac:dyDescent="0.3">
      <c r="A34" s="120" t="s">
        <v>214</v>
      </c>
      <c r="B34" s="117">
        <f t="shared" si="0"/>
        <v>0</v>
      </c>
      <c r="C34" s="167"/>
      <c r="D34" s="168"/>
      <c r="E34" s="169"/>
      <c r="F34" s="123"/>
      <c r="G34" s="167"/>
      <c r="H34" s="168"/>
      <c r="I34" s="169"/>
      <c r="J34" s="122"/>
      <c r="K34" s="170"/>
      <c r="L34" s="171"/>
      <c r="M34" s="171"/>
      <c r="N34" s="172"/>
    </row>
    <row r="35" spans="1:256" ht="16.5" thickBot="1" x14ac:dyDescent="0.3">
      <c r="A35" s="120" t="s">
        <v>215</v>
      </c>
      <c r="B35" s="117">
        <f t="shared" si="0"/>
        <v>0</v>
      </c>
      <c r="C35" s="167"/>
      <c r="D35" s="168"/>
      <c r="E35" s="169"/>
      <c r="F35" s="123"/>
      <c r="G35" s="167"/>
      <c r="H35" s="168"/>
      <c r="I35" s="169"/>
      <c r="J35" s="122"/>
      <c r="K35" s="170"/>
      <c r="L35" s="171"/>
      <c r="M35" s="171"/>
      <c r="N35" s="172"/>
    </row>
    <row r="36" spans="1:256" ht="16.5" thickBot="1" x14ac:dyDescent="0.3">
      <c r="A36" s="126" t="s">
        <v>216</v>
      </c>
      <c r="B36" s="117">
        <f t="shared" si="0"/>
        <v>0</v>
      </c>
      <c r="C36" s="173"/>
      <c r="D36" s="174"/>
      <c r="E36" s="175"/>
      <c r="F36" s="129"/>
      <c r="G36" s="173"/>
      <c r="H36" s="174"/>
      <c r="I36" s="175"/>
      <c r="J36" s="128"/>
      <c r="K36" s="176"/>
      <c r="L36" s="177"/>
      <c r="M36" s="177"/>
      <c r="N36" s="178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  <c r="IK36" s="179"/>
      <c r="IL36" s="179"/>
      <c r="IM36" s="179"/>
      <c r="IN36" s="179"/>
      <c r="IO36" s="179"/>
      <c r="IP36" s="179"/>
      <c r="IQ36" s="179"/>
      <c r="IR36" s="179"/>
      <c r="IS36" s="179"/>
      <c r="IT36" s="179"/>
      <c r="IU36" s="179"/>
      <c r="IV36" s="179"/>
    </row>
    <row r="37" spans="1:256" ht="16.5" thickBot="1" x14ac:dyDescent="0.3">
      <c r="A37" s="120" t="s">
        <v>217</v>
      </c>
      <c r="B37" s="117">
        <f t="shared" si="0"/>
        <v>400</v>
      </c>
      <c r="C37" s="167"/>
      <c r="D37" s="168"/>
      <c r="E37" s="169"/>
      <c r="F37" s="123">
        <v>400</v>
      </c>
      <c r="G37" s="167"/>
      <c r="H37" s="168">
        <v>250</v>
      </c>
      <c r="I37" s="169"/>
      <c r="J37" s="128"/>
      <c r="K37" s="170"/>
      <c r="L37" s="171"/>
      <c r="M37" s="171"/>
      <c r="N37" s="172"/>
    </row>
    <row r="38" spans="1:256" ht="16.5" thickBot="1" x14ac:dyDescent="0.3">
      <c r="A38" s="120" t="s">
        <v>218</v>
      </c>
      <c r="B38" s="117">
        <f t="shared" si="0"/>
        <v>0</v>
      </c>
      <c r="C38" s="167"/>
      <c r="D38" s="168"/>
      <c r="E38" s="169"/>
      <c r="F38" s="123"/>
      <c r="G38" s="167"/>
      <c r="H38" s="168"/>
      <c r="I38" s="169"/>
      <c r="J38" s="122"/>
      <c r="K38" s="170"/>
      <c r="L38" s="171"/>
      <c r="M38" s="171"/>
      <c r="N38" s="172"/>
    </row>
    <row r="39" spans="1:256" ht="16.5" thickBot="1" x14ac:dyDescent="0.3">
      <c r="A39" s="120" t="s">
        <v>219</v>
      </c>
      <c r="B39" s="117">
        <f t="shared" si="0"/>
        <v>450</v>
      </c>
      <c r="C39" s="167"/>
      <c r="D39" s="168"/>
      <c r="E39" s="169"/>
      <c r="F39" s="123">
        <v>450</v>
      </c>
      <c r="G39" s="167"/>
      <c r="H39" s="168">
        <v>10</v>
      </c>
      <c r="I39" s="169"/>
      <c r="J39" s="122"/>
      <c r="K39" s="170"/>
      <c r="L39" s="171"/>
      <c r="M39" s="171"/>
      <c r="N39" s="172"/>
    </row>
    <row r="40" spans="1:256" ht="16.5" thickBot="1" x14ac:dyDescent="0.3">
      <c r="A40" s="120" t="s">
        <v>220</v>
      </c>
      <c r="B40" s="117">
        <f t="shared" si="0"/>
        <v>3402</v>
      </c>
      <c r="C40" s="167">
        <v>3397</v>
      </c>
      <c r="D40" s="168">
        <v>5</v>
      </c>
      <c r="E40" s="169"/>
      <c r="F40" s="123"/>
      <c r="G40" s="167"/>
      <c r="H40" s="168"/>
      <c r="I40" s="169"/>
      <c r="J40" s="122"/>
      <c r="K40" s="170"/>
      <c r="L40" s="171"/>
      <c r="M40" s="171"/>
      <c r="N40" s="172"/>
    </row>
    <row r="41" spans="1:256" ht="16.5" thickBot="1" x14ac:dyDescent="0.3">
      <c r="A41" s="120" t="s">
        <v>221</v>
      </c>
      <c r="B41" s="117">
        <f t="shared" si="0"/>
        <v>11076</v>
      </c>
      <c r="C41" s="167">
        <v>2566</v>
      </c>
      <c r="D41" s="168">
        <v>10</v>
      </c>
      <c r="E41" s="169"/>
      <c r="F41" s="123">
        <v>8500</v>
      </c>
      <c r="G41" s="167">
        <v>1300</v>
      </c>
      <c r="H41" s="168">
        <v>9600</v>
      </c>
      <c r="I41" s="169"/>
      <c r="J41" s="122"/>
      <c r="K41" s="170"/>
      <c r="L41" s="171"/>
      <c r="M41" s="171"/>
      <c r="N41" s="172"/>
    </row>
    <row r="42" spans="1:256" ht="16.5" thickBot="1" x14ac:dyDescent="0.3">
      <c r="A42" s="120" t="s">
        <v>222</v>
      </c>
      <c r="B42" s="117">
        <f t="shared" si="0"/>
        <v>18000</v>
      </c>
      <c r="C42" s="167"/>
      <c r="D42" s="168"/>
      <c r="E42" s="169"/>
      <c r="F42" s="123">
        <v>18000</v>
      </c>
      <c r="G42" s="167"/>
      <c r="H42" s="168"/>
      <c r="I42" s="169"/>
      <c r="J42" s="122"/>
      <c r="K42" s="170"/>
      <c r="L42" s="171"/>
      <c r="M42" s="171"/>
      <c r="N42" s="172"/>
    </row>
    <row r="43" spans="1:256" ht="16.5" thickBot="1" x14ac:dyDescent="0.3">
      <c r="A43" s="120" t="s">
        <v>223</v>
      </c>
      <c r="B43" s="117">
        <f t="shared" si="0"/>
        <v>0</v>
      </c>
      <c r="C43" s="167"/>
      <c r="D43" s="168"/>
      <c r="E43" s="169"/>
      <c r="F43" s="123"/>
      <c r="G43" s="167"/>
      <c r="H43" s="168"/>
      <c r="I43" s="169">
        <v>120</v>
      </c>
      <c r="J43" s="122"/>
      <c r="K43" s="170"/>
      <c r="L43" s="171"/>
      <c r="M43" s="171"/>
      <c r="N43" s="172"/>
    </row>
    <row r="44" spans="1:256" ht="16.5" thickBot="1" x14ac:dyDescent="0.3">
      <c r="A44" s="120" t="s">
        <v>224</v>
      </c>
      <c r="B44" s="117">
        <f t="shared" si="0"/>
        <v>0</v>
      </c>
      <c r="C44" s="167"/>
      <c r="D44" s="168"/>
      <c r="E44" s="169"/>
      <c r="F44" s="123"/>
      <c r="G44" s="167"/>
      <c r="H44" s="168"/>
      <c r="I44" s="169"/>
      <c r="J44" s="122"/>
      <c r="K44" s="170"/>
      <c r="L44" s="171"/>
      <c r="M44" s="171"/>
      <c r="N44" s="172"/>
    </row>
    <row r="45" spans="1:256" ht="32.25" thickBot="1" x14ac:dyDescent="0.3">
      <c r="A45" s="132" t="s">
        <v>225</v>
      </c>
      <c r="B45" s="117">
        <f t="shared" si="0"/>
        <v>0</v>
      </c>
      <c r="C45" s="167"/>
      <c r="D45" s="168"/>
      <c r="E45" s="169"/>
      <c r="F45" s="123"/>
      <c r="G45" s="167"/>
      <c r="H45" s="168"/>
      <c r="I45" s="169"/>
      <c r="J45" s="134"/>
      <c r="K45" s="180"/>
      <c r="L45" s="181"/>
      <c r="M45" s="181"/>
      <c r="N45" s="182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183"/>
      <c r="BF45" s="183"/>
      <c r="BG45" s="183"/>
      <c r="BH45" s="183"/>
      <c r="BI45" s="183"/>
      <c r="BJ45" s="183"/>
      <c r="BK45" s="183"/>
      <c r="BL45" s="183"/>
      <c r="BM45" s="183"/>
      <c r="BN45" s="183"/>
      <c r="BO45" s="183"/>
      <c r="BP45" s="183"/>
      <c r="BQ45" s="183"/>
      <c r="BR45" s="183"/>
      <c r="BS45" s="183"/>
      <c r="BT45" s="183"/>
      <c r="BU45" s="183"/>
      <c r="BV45" s="183"/>
      <c r="BW45" s="183"/>
      <c r="BX45" s="183"/>
      <c r="BY45" s="183"/>
      <c r="BZ45" s="183"/>
      <c r="CA45" s="183"/>
      <c r="CB45" s="183"/>
      <c r="CC45" s="183"/>
      <c r="CD45" s="183"/>
      <c r="CE45" s="183"/>
      <c r="CF45" s="183"/>
      <c r="CG45" s="183"/>
      <c r="CH45" s="183"/>
      <c r="CI45" s="183"/>
      <c r="CJ45" s="183"/>
      <c r="CK45" s="183"/>
      <c r="CL45" s="183"/>
      <c r="CM45" s="183"/>
      <c r="CN45" s="183"/>
      <c r="CO45" s="183"/>
      <c r="CP45" s="183"/>
      <c r="CQ45" s="183"/>
      <c r="CR45" s="183"/>
      <c r="CS45" s="183"/>
      <c r="CT45" s="183"/>
      <c r="CU45" s="183"/>
      <c r="CV45" s="183"/>
      <c r="CW45" s="183"/>
      <c r="CX45" s="183"/>
      <c r="CY45" s="183"/>
      <c r="CZ45" s="183"/>
      <c r="DA45" s="183"/>
      <c r="DB45" s="183"/>
      <c r="DC45" s="183"/>
      <c r="DD45" s="183"/>
      <c r="DE45" s="183"/>
      <c r="DF45" s="183"/>
      <c r="DG45" s="183"/>
      <c r="DH45" s="183"/>
      <c r="DI45" s="183"/>
      <c r="DJ45" s="183"/>
      <c r="DK45" s="183"/>
      <c r="DL45" s="183"/>
      <c r="DM45" s="183"/>
      <c r="DN45" s="183"/>
      <c r="DO45" s="183"/>
      <c r="DP45" s="183"/>
      <c r="DQ45" s="183"/>
      <c r="DR45" s="183"/>
      <c r="DS45" s="183"/>
      <c r="DT45" s="183"/>
      <c r="DU45" s="183"/>
      <c r="DV45" s="183"/>
      <c r="DW45" s="183"/>
      <c r="DX45" s="183"/>
      <c r="DY45" s="183"/>
      <c r="DZ45" s="183"/>
      <c r="EA45" s="183"/>
      <c r="EB45" s="183"/>
      <c r="EC45" s="183"/>
      <c r="ED45" s="183"/>
      <c r="EE45" s="183"/>
      <c r="EF45" s="183"/>
      <c r="EG45" s="183"/>
      <c r="EH45" s="183"/>
      <c r="EI45" s="183"/>
      <c r="EJ45" s="183"/>
      <c r="EK45" s="183"/>
      <c r="EL45" s="183"/>
      <c r="EM45" s="183"/>
      <c r="EN45" s="183"/>
      <c r="EO45" s="183"/>
      <c r="EP45" s="183"/>
      <c r="EQ45" s="183"/>
      <c r="ER45" s="183"/>
      <c r="ES45" s="183"/>
      <c r="ET45" s="183"/>
      <c r="EU45" s="183"/>
      <c r="EV45" s="183"/>
      <c r="EW45" s="183"/>
      <c r="EX45" s="183"/>
      <c r="EY45" s="183"/>
      <c r="EZ45" s="183"/>
      <c r="FA45" s="183"/>
      <c r="FB45" s="183"/>
      <c r="FC45" s="183"/>
      <c r="FD45" s="183"/>
      <c r="FE45" s="183"/>
      <c r="FF45" s="183"/>
      <c r="FG45" s="183"/>
      <c r="FH45" s="183"/>
      <c r="FI45" s="183"/>
      <c r="FJ45" s="183"/>
      <c r="FK45" s="183"/>
      <c r="FL45" s="183"/>
      <c r="FM45" s="183"/>
      <c r="FN45" s="183"/>
      <c r="FO45" s="183"/>
      <c r="FP45" s="183"/>
      <c r="FQ45" s="183"/>
      <c r="FR45" s="183"/>
      <c r="FS45" s="183"/>
      <c r="FT45" s="183"/>
      <c r="FU45" s="183"/>
      <c r="FV45" s="183"/>
      <c r="FW45" s="183"/>
      <c r="FX45" s="183"/>
      <c r="FY45" s="183"/>
      <c r="FZ45" s="183"/>
      <c r="GA45" s="183"/>
      <c r="GB45" s="183"/>
      <c r="GC45" s="183"/>
      <c r="GD45" s="183"/>
      <c r="GE45" s="183"/>
      <c r="GF45" s="183"/>
      <c r="GG45" s="183"/>
      <c r="GH45" s="183"/>
      <c r="GI45" s="183"/>
      <c r="GJ45" s="183"/>
      <c r="GK45" s="183"/>
      <c r="GL45" s="183"/>
      <c r="GM45" s="183"/>
      <c r="GN45" s="183"/>
      <c r="GO45" s="183"/>
      <c r="GP45" s="183"/>
      <c r="GQ45" s="183"/>
      <c r="GR45" s="183"/>
      <c r="GS45" s="183"/>
      <c r="GT45" s="183"/>
      <c r="GU45" s="183"/>
      <c r="GV45" s="183"/>
      <c r="GW45" s="183"/>
      <c r="GX45" s="183"/>
      <c r="GY45" s="183"/>
      <c r="GZ45" s="183"/>
      <c r="HA45" s="183"/>
      <c r="HB45" s="183"/>
      <c r="HC45" s="183"/>
      <c r="HD45" s="183"/>
      <c r="HE45" s="183"/>
      <c r="HF45" s="183"/>
      <c r="HG45" s="183"/>
      <c r="HH45" s="183"/>
      <c r="HI45" s="183"/>
      <c r="HJ45" s="183"/>
      <c r="HK45" s="183"/>
      <c r="HL45" s="183"/>
      <c r="HM45" s="183"/>
      <c r="HN45" s="183"/>
      <c r="HO45" s="183"/>
      <c r="HP45" s="183"/>
      <c r="HQ45" s="183"/>
      <c r="HR45" s="183"/>
      <c r="HS45" s="183"/>
      <c r="HT45" s="183"/>
      <c r="HU45" s="183"/>
      <c r="HV45" s="183"/>
      <c r="HW45" s="183"/>
      <c r="HX45" s="183"/>
      <c r="HY45" s="183"/>
      <c r="HZ45" s="183"/>
      <c r="IA45" s="183"/>
      <c r="IB45" s="183"/>
      <c r="IC45" s="183"/>
      <c r="ID45" s="183"/>
      <c r="IE45" s="183"/>
      <c r="IF45" s="183"/>
      <c r="IG45" s="183"/>
      <c r="IH45" s="183"/>
      <c r="II45" s="183"/>
      <c r="IJ45" s="183"/>
      <c r="IK45" s="183"/>
      <c r="IL45" s="183"/>
      <c r="IM45" s="183"/>
      <c r="IN45" s="183"/>
      <c r="IO45" s="183"/>
      <c r="IP45" s="183"/>
      <c r="IQ45" s="183"/>
      <c r="IR45" s="183"/>
      <c r="IS45" s="183"/>
      <c r="IT45" s="183"/>
      <c r="IU45" s="183"/>
      <c r="IV45" s="183"/>
    </row>
    <row r="46" spans="1:256" ht="16.5" thickBot="1" x14ac:dyDescent="0.3">
      <c r="A46" s="120" t="s">
        <v>226</v>
      </c>
      <c r="B46" s="117">
        <f t="shared" si="0"/>
        <v>0</v>
      </c>
      <c r="C46" s="167"/>
      <c r="D46" s="168"/>
      <c r="E46" s="169"/>
      <c r="F46" s="123"/>
      <c r="G46" s="167"/>
      <c r="H46" s="168"/>
      <c r="I46" s="169"/>
      <c r="J46" s="122"/>
      <c r="K46" s="170"/>
      <c r="L46" s="171"/>
      <c r="M46" s="171"/>
      <c r="N46" s="172"/>
    </row>
    <row r="47" spans="1:256" ht="32.25" thickBot="1" x14ac:dyDescent="0.3">
      <c r="A47" s="120" t="s">
        <v>227</v>
      </c>
      <c r="B47" s="117">
        <f t="shared" si="0"/>
        <v>0</v>
      </c>
      <c r="C47" s="184"/>
      <c r="D47" s="185"/>
      <c r="E47" s="186"/>
      <c r="F47" s="123"/>
      <c r="G47" s="184"/>
      <c r="H47" s="185"/>
      <c r="I47" s="186"/>
      <c r="J47" s="122"/>
      <c r="K47" s="170"/>
      <c r="L47" s="171"/>
      <c r="M47" s="171"/>
      <c r="N47" s="172"/>
    </row>
    <row r="48" spans="1:256" ht="16.5" thickBot="1" x14ac:dyDescent="0.3">
      <c r="A48" s="120" t="s">
        <v>228</v>
      </c>
      <c r="B48" s="117">
        <f t="shared" si="0"/>
        <v>0</v>
      </c>
      <c r="C48" s="184"/>
      <c r="D48" s="185"/>
      <c r="E48" s="186"/>
      <c r="F48" s="123"/>
      <c r="G48" s="184"/>
      <c r="H48" s="185"/>
      <c r="I48" s="186"/>
      <c r="J48" s="122"/>
      <c r="K48" s="170"/>
      <c r="L48" s="171"/>
      <c r="M48" s="171"/>
      <c r="N48" s="172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  <c r="BI48" s="159"/>
      <c r="BJ48" s="159"/>
      <c r="BK48" s="159"/>
      <c r="BL48" s="159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59"/>
      <c r="CE48" s="159"/>
      <c r="CF48" s="159"/>
      <c r="CG48" s="159"/>
      <c r="CH48" s="159"/>
      <c r="CI48" s="159"/>
      <c r="CJ48" s="159"/>
      <c r="CK48" s="159"/>
      <c r="CL48" s="159"/>
      <c r="CM48" s="159"/>
      <c r="CN48" s="159"/>
      <c r="CO48" s="159"/>
      <c r="CP48" s="159"/>
      <c r="CQ48" s="159"/>
      <c r="CR48" s="159"/>
      <c r="CS48" s="159"/>
      <c r="CT48" s="159"/>
      <c r="CU48" s="159"/>
      <c r="CV48" s="159"/>
      <c r="CW48" s="159"/>
      <c r="CX48" s="159"/>
      <c r="CY48" s="159"/>
      <c r="CZ48" s="159"/>
      <c r="DA48" s="159"/>
      <c r="DB48" s="159"/>
      <c r="DC48" s="159"/>
      <c r="DD48" s="159"/>
      <c r="DE48" s="159"/>
      <c r="DF48" s="159"/>
      <c r="DG48" s="159"/>
      <c r="DH48" s="159"/>
      <c r="DI48" s="159"/>
      <c r="DJ48" s="159"/>
      <c r="DK48" s="159"/>
      <c r="DL48" s="159"/>
      <c r="DM48" s="159"/>
      <c r="DN48" s="159"/>
      <c r="DO48" s="159"/>
      <c r="DP48" s="159"/>
      <c r="DQ48" s="159"/>
      <c r="DR48" s="159"/>
      <c r="DS48" s="159"/>
      <c r="DT48" s="159"/>
      <c r="DU48" s="159"/>
      <c r="DV48" s="159"/>
      <c r="DW48" s="159"/>
      <c r="DX48" s="159"/>
      <c r="DY48" s="159"/>
      <c r="DZ48" s="159"/>
      <c r="EA48" s="159"/>
      <c r="EB48" s="159"/>
      <c r="EC48" s="159"/>
      <c r="ED48" s="159"/>
      <c r="EE48" s="159"/>
      <c r="EF48" s="159"/>
      <c r="EG48" s="159"/>
      <c r="EH48" s="159"/>
      <c r="EI48" s="159"/>
      <c r="EJ48" s="159"/>
      <c r="EK48" s="159"/>
      <c r="EL48" s="159"/>
      <c r="EM48" s="159"/>
      <c r="EN48" s="159"/>
      <c r="EO48" s="159"/>
      <c r="EP48" s="159"/>
      <c r="EQ48" s="159"/>
      <c r="ER48" s="159"/>
      <c r="ES48" s="159"/>
      <c r="ET48" s="159"/>
      <c r="EU48" s="159"/>
      <c r="EV48" s="159"/>
      <c r="EW48" s="159"/>
      <c r="EX48" s="159"/>
      <c r="EY48" s="159"/>
      <c r="EZ48" s="159"/>
      <c r="FA48" s="159"/>
      <c r="FB48" s="159"/>
      <c r="FC48" s="159"/>
      <c r="FD48" s="159"/>
      <c r="FE48" s="159"/>
      <c r="FF48" s="159"/>
      <c r="FG48" s="159"/>
      <c r="FH48" s="159"/>
      <c r="FI48" s="159"/>
      <c r="FJ48" s="159"/>
      <c r="FK48" s="159"/>
      <c r="FL48" s="159"/>
      <c r="FM48" s="159"/>
      <c r="FN48" s="159"/>
      <c r="FO48" s="159"/>
      <c r="FP48" s="159"/>
      <c r="FQ48" s="159"/>
      <c r="FR48" s="159"/>
      <c r="FS48" s="159"/>
      <c r="FT48" s="159"/>
      <c r="FU48" s="159"/>
      <c r="FV48" s="159"/>
      <c r="FW48" s="159"/>
      <c r="FX48" s="159"/>
      <c r="FY48" s="159"/>
      <c r="FZ48" s="159"/>
      <c r="GA48" s="159"/>
      <c r="GB48" s="159"/>
      <c r="GC48" s="159"/>
      <c r="GD48" s="159"/>
      <c r="GE48" s="159"/>
      <c r="GF48" s="159"/>
      <c r="GG48" s="159"/>
      <c r="GH48" s="159"/>
      <c r="GI48" s="159"/>
      <c r="GJ48" s="159"/>
      <c r="GK48" s="159"/>
      <c r="GL48" s="159"/>
      <c r="GM48" s="159"/>
      <c r="GN48" s="159"/>
      <c r="GO48" s="159"/>
      <c r="GP48" s="159"/>
      <c r="GQ48" s="159"/>
      <c r="GR48" s="159"/>
      <c r="GS48" s="159"/>
      <c r="GT48" s="159"/>
      <c r="GU48" s="159"/>
      <c r="GV48" s="159"/>
      <c r="GW48" s="159"/>
      <c r="GX48" s="159"/>
      <c r="GY48" s="159"/>
      <c r="GZ48" s="159"/>
      <c r="HA48" s="159"/>
      <c r="HB48" s="159"/>
      <c r="HC48" s="159"/>
      <c r="HD48" s="159"/>
      <c r="HE48" s="159"/>
      <c r="HF48" s="159"/>
      <c r="HG48" s="159"/>
      <c r="HH48" s="159"/>
      <c r="HI48" s="159"/>
      <c r="HJ48" s="159"/>
      <c r="HK48" s="159"/>
      <c r="HL48" s="159"/>
      <c r="HM48" s="159"/>
      <c r="HN48" s="159"/>
      <c r="HO48" s="159"/>
      <c r="HP48" s="159"/>
      <c r="HQ48" s="159"/>
      <c r="HR48" s="159"/>
      <c r="HS48" s="159"/>
      <c r="HT48" s="159"/>
      <c r="HU48" s="159"/>
      <c r="HV48" s="159"/>
      <c r="HW48" s="159"/>
      <c r="HX48" s="159"/>
      <c r="HY48" s="159"/>
      <c r="HZ48" s="159"/>
      <c r="IA48" s="159"/>
      <c r="IB48" s="159"/>
      <c r="IC48" s="159"/>
      <c r="ID48" s="159"/>
      <c r="IE48" s="159"/>
      <c r="IF48" s="159"/>
      <c r="IG48" s="159"/>
      <c r="IH48" s="159"/>
      <c r="II48" s="159"/>
      <c r="IJ48" s="159"/>
      <c r="IK48" s="159"/>
      <c r="IL48" s="159"/>
      <c r="IM48" s="159"/>
      <c r="IN48" s="159"/>
      <c r="IO48" s="159"/>
      <c r="IP48" s="159"/>
      <c r="IQ48" s="159"/>
      <c r="IR48" s="159"/>
      <c r="IS48" s="159"/>
      <c r="IT48" s="159"/>
      <c r="IU48" s="159"/>
      <c r="IV48" s="159"/>
    </row>
    <row r="49" spans="1:256" ht="16.5" thickBot="1" x14ac:dyDescent="0.3">
      <c r="A49" s="120" t="s">
        <v>229</v>
      </c>
      <c r="B49" s="117">
        <f t="shared" si="0"/>
        <v>0</v>
      </c>
      <c r="C49" s="167"/>
      <c r="D49" s="168"/>
      <c r="E49" s="169"/>
      <c r="F49" s="123"/>
      <c r="G49" s="167"/>
      <c r="H49" s="168"/>
      <c r="I49" s="169"/>
      <c r="J49" s="122"/>
      <c r="K49" s="170"/>
      <c r="L49" s="171"/>
      <c r="M49" s="171"/>
      <c r="N49" s="172"/>
    </row>
    <row r="50" spans="1:256" ht="16.5" thickBot="1" x14ac:dyDescent="0.3">
      <c r="A50" s="120" t="s">
        <v>230</v>
      </c>
      <c r="B50" s="117">
        <f t="shared" si="0"/>
        <v>0</v>
      </c>
      <c r="C50" s="167"/>
      <c r="D50" s="168"/>
      <c r="E50" s="169"/>
      <c r="F50" s="123"/>
      <c r="G50" s="167"/>
      <c r="H50" s="168"/>
      <c r="I50" s="169"/>
      <c r="J50" s="122"/>
      <c r="K50" s="170"/>
      <c r="L50" s="171"/>
      <c r="M50" s="171"/>
      <c r="N50" s="172"/>
    </row>
    <row r="51" spans="1:256" ht="16.5" thickBot="1" x14ac:dyDescent="0.3">
      <c r="A51" s="120" t="s">
        <v>231</v>
      </c>
      <c r="B51" s="117">
        <f t="shared" si="0"/>
        <v>0</v>
      </c>
      <c r="C51" s="167"/>
      <c r="D51" s="168"/>
      <c r="E51" s="169"/>
      <c r="F51" s="123"/>
      <c r="G51" s="167"/>
      <c r="H51" s="168"/>
      <c r="I51" s="169"/>
      <c r="J51" s="122"/>
      <c r="K51" s="170"/>
      <c r="L51" s="171"/>
      <c r="M51" s="171"/>
      <c r="N51" s="172"/>
    </row>
    <row r="52" spans="1:256" ht="16.5" thickBot="1" x14ac:dyDescent="0.3">
      <c r="A52" s="126" t="s">
        <v>232</v>
      </c>
      <c r="B52" s="117">
        <f t="shared" si="0"/>
        <v>0</v>
      </c>
      <c r="C52" s="173"/>
      <c r="D52" s="174"/>
      <c r="E52" s="175"/>
      <c r="F52" s="129"/>
      <c r="G52" s="173"/>
      <c r="H52" s="174"/>
      <c r="I52" s="175"/>
      <c r="J52" s="128">
        <f t="shared" ref="J52:J55" si="1">ROUND(((B52+G52)*4)+H52*9.4,2)</f>
        <v>0</v>
      </c>
      <c r="K52" s="176"/>
      <c r="L52" s="177"/>
      <c r="M52" s="177"/>
      <c r="N52" s="178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79"/>
      <c r="BD52" s="179"/>
      <c r="BE52" s="179"/>
      <c r="BF52" s="179"/>
      <c r="BG52" s="179"/>
      <c r="BH52" s="179"/>
      <c r="BI52" s="179"/>
      <c r="BJ52" s="179"/>
      <c r="BK52" s="179"/>
      <c r="BL52" s="179"/>
      <c r="BM52" s="179"/>
      <c r="BN52" s="179"/>
      <c r="BO52" s="179"/>
      <c r="BP52" s="179"/>
      <c r="BQ52" s="179"/>
      <c r="BR52" s="179"/>
      <c r="BS52" s="179"/>
      <c r="BT52" s="179"/>
      <c r="BU52" s="179"/>
      <c r="BV52" s="179"/>
      <c r="BW52" s="179"/>
      <c r="BX52" s="179"/>
      <c r="BY52" s="179"/>
      <c r="BZ52" s="179"/>
      <c r="CA52" s="179"/>
      <c r="CB52" s="179"/>
      <c r="CC52" s="179"/>
      <c r="CD52" s="179"/>
      <c r="CE52" s="179"/>
      <c r="CF52" s="179"/>
      <c r="CG52" s="179"/>
      <c r="CH52" s="179"/>
      <c r="CI52" s="179"/>
      <c r="CJ52" s="179"/>
      <c r="CK52" s="179"/>
      <c r="CL52" s="179"/>
      <c r="CM52" s="179"/>
      <c r="CN52" s="179"/>
      <c r="CO52" s="179"/>
      <c r="CP52" s="179"/>
      <c r="CQ52" s="179"/>
      <c r="CR52" s="179"/>
      <c r="CS52" s="179"/>
      <c r="CT52" s="179"/>
      <c r="CU52" s="179"/>
      <c r="CV52" s="179"/>
      <c r="CW52" s="179"/>
      <c r="CX52" s="179"/>
      <c r="CY52" s="179"/>
      <c r="CZ52" s="179"/>
      <c r="DA52" s="179"/>
      <c r="DB52" s="179"/>
      <c r="DC52" s="179"/>
      <c r="DD52" s="179"/>
      <c r="DE52" s="179"/>
      <c r="DF52" s="179"/>
      <c r="DG52" s="179"/>
      <c r="DH52" s="179"/>
      <c r="DI52" s="179"/>
      <c r="DJ52" s="179"/>
      <c r="DK52" s="179"/>
      <c r="DL52" s="179"/>
      <c r="DM52" s="179"/>
      <c r="DN52" s="179"/>
      <c r="DO52" s="179"/>
      <c r="DP52" s="179"/>
      <c r="DQ52" s="179"/>
      <c r="DR52" s="179"/>
      <c r="DS52" s="179"/>
      <c r="DT52" s="179"/>
      <c r="DU52" s="179"/>
      <c r="DV52" s="179"/>
      <c r="DW52" s="179"/>
      <c r="DX52" s="179"/>
      <c r="DY52" s="179"/>
      <c r="DZ52" s="179"/>
      <c r="EA52" s="179"/>
      <c r="EB52" s="179"/>
      <c r="EC52" s="179"/>
      <c r="ED52" s="179"/>
      <c r="EE52" s="179"/>
      <c r="EF52" s="179"/>
      <c r="EG52" s="179"/>
      <c r="EH52" s="179"/>
      <c r="EI52" s="179"/>
      <c r="EJ52" s="179"/>
      <c r="EK52" s="179"/>
      <c r="EL52" s="179"/>
      <c r="EM52" s="179"/>
      <c r="EN52" s="179"/>
      <c r="EO52" s="179"/>
      <c r="EP52" s="179"/>
      <c r="EQ52" s="179"/>
      <c r="ER52" s="179"/>
      <c r="ES52" s="179"/>
      <c r="ET52" s="179"/>
      <c r="EU52" s="179"/>
      <c r="EV52" s="179"/>
      <c r="EW52" s="179"/>
      <c r="EX52" s="179"/>
      <c r="EY52" s="179"/>
      <c r="EZ52" s="179"/>
      <c r="FA52" s="179"/>
      <c r="FB52" s="179"/>
      <c r="FC52" s="179"/>
      <c r="FD52" s="179"/>
      <c r="FE52" s="179"/>
      <c r="FF52" s="179"/>
      <c r="FG52" s="179"/>
      <c r="FH52" s="179"/>
      <c r="FI52" s="179"/>
      <c r="FJ52" s="179"/>
      <c r="FK52" s="179"/>
      <c r="FL52" s="179"/>
      <c r="FM52" s="179"/>
      <c r="FN52" s="179"/>
      <c r="FO52" s="179"/>
      <c r="FP52" s="179"/>
      <c r="FQ52" s="179"/>
      <c r="FR52" s="179"/>
      <c r="FS52" s="179"/>
      <c r="FT52" s="179"/>
      <c r="FU52" s="179"/>
      <c r="FV52" s="179"/>
      <c r="FW52" s="179"/>
      <c r="FX52" s="179"/>
      <c r="FY52" s="179"/>
      <c r="FZ52" s="179"/>
      <c r="GA52" s="179"/>
      <c r="GB52" s="179"/>
      <c r="GC52" s="179"/>
      <c r="GD52" s="179"/>
      <c r="GE52" s="179"/>
      <c r="GF52" s="179"/>
      <c r="GG52" s="179"/>
      <c r="GH52" s="179"/>
      <c r="GI52" s="179"/>
      <c r="GJ52" s="179"/>
      <c r="GK52" s="179"/>
      <c r="GL52" s="179"/>
      <c r="GM52" s="179"/>
      <c r="GN52" s="179"/>
      <c r="GO52" s="179"/>
      <c r="GP52" s="179"/>
      <c r="GQ52" s="179"/>
      <c r="GR52" s="179"/>
      <c r="GS52" s="179"/>
      <c r="GT52" s="179"/>
      <c r="GU52" s="179"/>
      <c r="GV52" s="179"/>
      <c r="GW52" s="179"/>
      <c r="GX52" s="179"/>
      <c r="GY52" s="179"/>
      <c r="GZ52" s="179"/>
      <c r="HA52" s="179"/>
      <c r="HB52" s="179"/>
      <c r="HC52" s="179"/>
      <c r="HD52" s="179"/>
      <c r="HE52" s="179"/>
      <c r="HF52" s="179"/>
      <c r="HG52" s="179"/>
      <c r="HH52" s="179"/>
      <c r="HI52" s="179"/>
      <c r="HJ52" s="179"/>
      <c r="HK52" s="179"/>
      <c r="HL52" s="179"/>
      <c r="HM52" s="179"/>
      <c r="HN52" s="179"/>
      <c r="HO52" s="179"/>
      <c r="HP52" s="179"/>
      <c r="HQ52" s="179"/>
      <c r="HR52" s="179"/>
      <c r="HS52" s="179"/>
      <c r="HT52" s="179"/>
      <c r="HU52" s="179"/>
      <c r="HV52" s="179"/>
      <c r="HW52" s="179"/>
      <c r="HX52" s="179"/>
      <c r="HY52" s="179"/>
      <c r="HZ52" s="179"/>
      <c r="IA52" s="179"/>
      <c r="IB52" s="179"/>
      <c r="IC52" s="179"/>
      <c r="ID52" s="179"/>
      <c r="IE52" s="179"/>
      <c r="IF52" s="179"/>
      <c r="IG52" s="179"/>
      <c r="IH52" s="179"/>
      <c r="II52" s="179"/>
      <c r="IJ52" s="179"/>
      <c r="IK52" s="179"/>
      <c r="IL52" s="179"/>
      <c r="IM52" s="179"/>
      <c r="IN52" s="179"/>
      <c r="IO52" s="179"/>
      <c r="IP52" s="179"/>
      <c r="IQ52" s="179"/>
      <c r="IR52" s="179"/>
      <c r="IS52" s="179"/>
      <c r="IT52" s="179"/>
      <c r="IU52" s="179"/>
      <c r="IV52" s="179"/>
    </row>
    <row r="53" spans="1:256" ht="16.5" thickBot="1" x14ac:dyDescent="0.3">
      <c r="A53" s="126" t="s">
        <v>233</v>
      </c>
      <c r="B53" s="117">
        <f t="shared" si="0"/>
        <v>0</v>
      </c>
      <c r="C53" s="130"/>
      <c r="D53" s="131"/>
      <c r="E53" s="187"/>
      <c r="F53" s="129"/>
      <c r="G53" s="130"/>
      <c r="H53" s="131"/>
      <c r="I53" s="187"/>
      <c r="J53" s="128">
        <f t="shared" si="1"/>
        <v>0</v>
      </c>
      <c r="K53" s="176"/>
      <c r="L53" s="177"/>
      <c r="M53" s="177"/>
      <c r="N53" s="178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79"/>
      <c r="BO53" s="179"/>
      <c r="BP53" s="179"/>
      <c r="BQ53" s="179"/>
      <c r="BR53" s="179"/>
      <c r="BS53" s="179"/>
      <c r="BT53" s="179"/>
      <c r="BU53" s="179"/>
      <c r="BV53" s="179"/>
      <c r="BW53" s="179"/>
      <c r="BX53" s="179"/>
      <c r="BY53" s="179"/>
      <c r="BZ53" s="179"/>
      <c r="CA53" s="179"/>
      <c r="CB53" s="179"/>
      <c r="CC53" s="179"/>
      <c r="CD53" s="179"/>
      <c r="CE53" s="179"/>
      <c r="CF53" s="179"/>
      <c r="CG53" s="179"/>
      <c r="CH53" s="179"/>
      <c r="CI53" s="179"/>
      <c r="CJ53" s="179"/>
      <c r="CK53" s="179"/>
      <c r="CL53" s="179"/>
      <c r="CM53" s="179"/>
      <c r="CN53" s="179"/>
      <c r="CO53" s="179"/>
      <c r="CP53" s="179"/>
      <c r="CQ53" s="179"/>
      <c r="CR53" s="179"/>
      <c r="CS53" s="179"/>
      <c r="CT53" s="179"/>
      <c r="CU53" s="179"/>
      <c r="CV53" s="179"/>
      <c r="CW53" s="179"/>
      <c r="CX53" s="179"/>
      <c r="CY53" s="179"/>
      <c r="CZ53" s="179"/>
      <c r="DA53" s="179"/>
      <c r="DB53" s="179"/>
      <c r="DC53" s="179"/>
      <c r="DD53" s="179"/>
      <c r="DE53" s="179"/>
      <c r="DF53" s="179"/>
      <c r="DG53" s="179"/>
      <c r="DH53" s="179"/>
      <c r="DI53" s="179"/>
      <c r="DJ53" s="179"/>
      <c r="DK53" s="179"/>
      <c r="DL53" s="179"/>
      <c r="DM53" s="179"/>
      <c r="DN53" s="179"/>
      <c r="DO53" s="179"/>
      <c r="DP53" s="179"/>
      <c r="DQ53" s="179"/>
      <c r="DR53" s="179"/>
      <c r="DS53" s="179"/>
      <c r="DT53" s="179"/>
      <c r="DU53" s="179"/>
      <c r="DV53" s="179"/>
      <c r="DW53" s="179"/>
      <c r="DX53" s="179"/>
      <c r="DY53" s="179"/>
      <c r="DZ53" s="179"/>
      <c r="EA53" s="179"/>
      <c r="EB53" s="179"/>
      <c r="EC53" s="179"/>
      <c r="ED53" s="179"/>
      <c r="EE53" s="179"/>
      <c r="EF53" s="179"/>
      <c r="EG53" s="179"/>
      <c r="EH53" s="179"/>
      <c r="EI53" s="179"/>
      <c r="EJ53" s="179"/>
      <c r="EK53" s="179"/>
      <c r="EL53" s="179"/>
      <c r="EM53" s="179"/>
      <c r="EN53" s="179"/>
      <c r="EO53" s="179"/>
      <c r="EP53" s="179"/>
      <c r="EQ53" s="179"/>
      <c r="ER53" s="179"/>
      <c r="ES53" s="179"/>
      <c r="ET53" s="179"/>
      <c r="EU53" s="179"/>
      <c r="EV53" s="179"/>
      <c r="EW53" s="179"/>
      <c r="EX53" s="179"/>
      <c r="EY53" s="179"/>
      <c r="EZ53" s="179"/>
      <c r="FA53" s="179"/>
      <c r="FB53" s="179"/>
      <c r="FC53" s="179"/>
      <c r="FD53" s="179"/>
      <c r="FE53" s="179"/>
      <c r="FF53" s="179"/>
      <c r="FG53" s="179"/>
      <c r="FH53" s="179"/>
      <c r="FI53" s="179"/>
      <c r="FJ53" s="179"/>
      <c r="FK53" s="179"/>
      <c r="FL53" s="179"/>
      <c r="FM53" s="179"/>
      <c r="FN53" s="179"/>
      <c r="FO53" s="179"/>
      <c r="FP53" s="179"/>
      <c r="FQ53" s="179"/>
      <c r="FR53" s="179"/>
      <c r="FS53" s="179"/>
      <c r="FT53" s="179"/>
      <c r="FU53" s="179"/>
      <c r="FV53" s="179"/>
      <c r="FW53" s="179"/>
      <c r="FX53" s="179"/>
      <c r="FY53" s="179"/>
      <c r="FZ53" s="179"/>
      <c r="GA53" s="179"/>
      <c r="GB53" s="179"/>
      <c r="GC53" s="179"/>
      <c r="GD53" s="179"/>
      <c r="GE53" s="179"/>
      <c r="GF53" s="179"/>
      <c r="GG53" s="179"/>
      <c r="GH53" s="179"/>
      <c r="GI53" s="179"/>
      <c r="GJ53" s="179"/>
      <c r="GK53" s="179"/>
      <c r="GL53" s="179"/>
      <c r="GM53" s="179"/>
      <c r="GN53" s="179"/>
      <c r="GO53" s="179"/>
      <c r="GP53" s="179"/>
      <c r="GQ53" s="179"/>
      <c r="GR53" s="179"/>
      <c r="GS53" s="179"/>
      <c r="GT53" s="179"/>
      <c r="GU53" s="179"/>
      <c r="GV53" s="179"/>
      <c r="GW53" s="179"/>
      <c r="GX53" s="179"/>
      <c r="GY53" s="179"/>
      <c r="GZ53" s="179"/>
      <c r="HA53" s="179"/>
      <c r="HB53" s="179"/>
      <c r="HC53" s="179"/>
      <c r="HD53" s="179"/>
      <c r="HE53" s="179"/>
      <c r="HF53" s="179"/>
      <c r="HG53" s="179"/>
      <c r="HH53" s="179"/>
      <c r="HI53" s="179"/>
      <c r="HJ53" s="179"/>
      <c r="HK53" s="179"/>
      <c r="HL53" s="179"/>
      <c r="HM53" s="179"/>
      <c r="HN53" s="179"/>
      <c r="HO53" s="179"/>
      <c r="HP53" s="179"/>
      <c r="HQ53" s="179"/>
      <c r="HR53" s="179"/>
      <c r="HS53" s="179"/>
      <c r="HT53" s="179"/>
      <c r="HU53" s="179"/>
      <c r="HV53" s="179"/>
      <c r="HW53" s="179"/>
      <c r="HX53" s="179"/>
      <c r="HY53" s="179"/>
      <c r="HZ53" s="179"/>
      <c r="IA53" s="179"/>
      <c r="IB53" s="179"/>
      <c r="IC53" s="179"/>
      <c r="ID53" s="179"/>
      <c r="IE53" s="179"/>
      <c r="IF53" s="179"/>
      <c r="IG53" s="179"/>
      <c r="IH53" s="179"/>
      <c r="II53" s="179"/>
      <c r="IJ53" s="179"/>
      <c r="IK53" s="179"/>
      <c r="IL53" s="179"/>
      <c r="IM53" s="179"/>
      <c r="IN53" s="179"/>
      <c r="IO53" s="179"/>
      <c r="IP53" s="179"/>
      <c r="IQ53" s="179"/>
      <c r="IR53" s="179"/>
      <c r="IS53" s="179"/>
      <c r="IT53" s="179"/>
      <c r="IU53" s="179"/>
      <c r="IV53" s="179"/>
    </row>
    <row r="54" spans="1:256" ht="16.5" thickBot="1" x14ac:dyDescent="0.3">
      <c r="A54" s="126" t="s">
        <v>234</v>
      </c>
      <c r="B54" s="117">
        <f t="shared" si="0"/>
        <v>0</v>
      </c>
      <c r="C54" s="130"/>
      <c r="D54" s="131"/>
      <c r="E54" s="187"/>
      <c r="F54" s="129"/>
      <c r="G54" s="130"/>
      <c r="H54" s="131"/>
      <c r="I54" s="187"/>
      <c r="J54" s="128">
        <f t="shared" si="1"/>
        <v>0</v>
      </c>
      <c r="K54" s="176"/>
      <c r="L54" s="177"/>
      <c r="M54" s="177"/>
      <c r="N54" s="178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  <c r="BU54" s="179"/>
      <c r="BV54" s="179"/>
      <c r="BW54" s="179"/>
      <c r="BX54" s="179"/>
      <c r="BY54" s="179"/>
      <c r="BZ54" s="179"/>
      <c r="CA54" s="179"/>
      <c r="CB54" s="179"/>
      <c r="CC54" s="179"/>
      <c r="CD54" s="179"/>
      <c r="CE54" s="179"/>
      <c r="CF54" s="179"/>
      <c r="CG54" s="179"/>
      <c r="CH54" s="179"/>
      <c r="CI54" s="179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79"/>
      <c r="CW54" s="179"/>
      <c r="CX54" s="179"/>
      <c r="CY54" s="179"/>
      <c r="CZ54" s="179"/>
      <c r="DA54" s="179"/>
      <c r="DB54" s="179"/>
      <c r="DC54" s="179"/>
      <c r="DD54" s="179"/>
      <c r="DE54" s="179"/>
      <c r="DF54" s="179"/>
      <c r="DG54" s="179"/>
      <c r="DH54" s="179"/>
      <c r="DI54" s="179"/>
      <c r="DJ54" s="179"/>
      <c r="DK54" s="179"/>
      <c r="DL54" s="179"/>
      <c r="DM54" s="179"/>
      <c r="DN54" s="179"/>
      <c r="DO54" s="179"/>
      <c r="DP54" s="179"/>
      <c r="DQ54" s="179"/>
      <c r="DR54" s="179"/>
      <c r="DS54" s="179"/>
      <c r="DT54" s="179"/>
      <c r="DU54" s="179"/>
      <c r="DV54" s="179"/>
      <c r="DW54" s="179"/>
      <c r="DX54" s="179"/>
      <c r="DY54" s="179"/>
      <c r="DZ54" s="179"/>
      <c r="EA54" s="179"/>
      <c r="EB54" s="179"/>
      <c r="EC54" s="179"/>
      <c r="ED54" s="179"/>
      <c r="EE54" s="179"/>
      <c r="EF54" s="179"/>
      <c r="EG54" s="179"/>
      <c r="EH54" s="179"/>
      <c r="EI54" s="179"/>
      <c r="EJ54" s="179"/>
      <c r="EK54" s="179"/>
      <c r="EL54" s="179"/>
      <c r="EM54" s="179"/>
      <c r="EN54" s="179"/>
      <c r="EO54" s="179"/>
      <c r="EP54" s="179"/>
      <c r="EQ54" s="179"/>
      <c r="ER54" s="179"/>
      <c r="ES54" s="179"/>
      <c r="ET54" s="179"/>
      <c r="EU54" s="179"/>
      <c r="EV54" s="179"/>
      <c r="EW54" s="179"/>
      <c r="EX54" s="179"/>
      <c r="EY54" s="179"/>
      <c r="EZ54" s="179"/>
      <c r="FA54" s="179"/>
      <c r="FB54" s="179"/>
      <c r="FC54" s="179"/>
      <c r="FD54" s="179"/>
      <c r="FE54" s="179"/>
      <c r="FF54" s="179"/>
      <c r="FG54" s="179"/>
      <c r="FH54" s="179"/>
      <c r="FI54" s="179"/>
      <c r="FJ54" s="179"/>
      <c r="FK54" s="179"/>
      <c r="FL54" s="179"/>
      <c r="FM54" s="179"/>
      <c r="FN54" s="179"/>
      <c r="FO54" s="179"/>
      <c r="FP54" s="179"/>
      <c r="FQ54" s="179"/>
      <c r="FR54" s="179"/>
      <c r="FS54" s="179"/>
      <c r="FT54" s="179"/>
      <c r="FU54" s="179"/>
      <c r="FV54" s="179"/>
      <c r="FW54" s="179"/>
      <c r="FX54" s="179"/>
      <c r="FY54" s="179"/>
      <c r="FZ54" s="179"/>
      <c r="GA54" s="179"/>
      <c r="GB54" s="179"/>
      <c r="GC54" s="179"/>
      <c r="GD54" s="179"/>
      <c r="GE54" s="179"/>
      <c r="GF54" s="179"/>
      <c r="GG54" s="179"/>
      <c r="GH54" s="179"/>
      <c r="GI54" s="179"/>
      <c r="GJ54" s="179"/>
      <c r="GK54" s="179"/>
      <c r="GL54" s="179"/>
      <c r="GM54" s="179"/>
      <c r="GN54" s="179"/>
      <c r="GO54" s="179"/>
      <c r="GP54" s="179"/>
      <c r="GQ54" s="179"/>
      <c r="GR54" s="179"/>
      <c r="GS54" s="179"/>
      <c r="GT54" s="179"/>
      <c r="GU54" s="179"/>
      <c r="GV54" s="179"/>
      <c r="GW54" s="179"/>
      <c r="GX54" s="179"/>
      <c r="GY54" s="179"/>
      <c r="GZ54" s="179"/>
      <c r="HA54" s="179"/>
      <c r="HB54" s="179"/>
      <c r="HC54" s="179"/>
      <c r="HD54" s="179"/>
      <c r="HE54" s="179"/>
      <c r="HF54" s="179"/>
      <c r="HG54" s="179"/>
      <c r="HH54" s="179"/>
      <c r="HI54" s="179"/>
      <c r="HJ54" s="179"/>
      <c r="HK54" s="179"/>
      <c r="HL54" s="179"/>
      <c r="HM54" s="179"/>
      <c r="HN54" s="179"/>
      <c r="HO54" s="179"/>
      <c r="HP54" s="179"/>
      <c r="HQ54" s="179"/>
      <c r="HR54" s="179"/>
      <c r="HS54" s="179"/>
      <c r="HT54" s="179"/>
      <c r="HU54" s="179"/>
      <c r="HV54" s="179"/>
      <c r="HW54" s="179"/>
      <c r="HX54" s="179"/>
      <c r="HY54" s="179"/>
      <c r="HZ54" s="179"/>
      <c r="IA54" s="179"/>
      <c r="IB54" s="179"/>
      <c r="IC54" s="179"/>
      <c r="ID54" s="179"/>
      <c r="IE54" s="179"/>
      <c r="IF54" s="179"/>
      <c r="IG54" s="179"/>
      <c r="IH54" s="179"/>
      <c r="II54" s="179"/>
      <c r="IJ54" s="179"/>
      <c r="IK54" s="179"/>
      <c r="IL54" s="179"/>
      <c r="IM54" s="179"/>
      <c r="IN54" s="179"/>
      <c r="IO54" s="179"/>
      <c r="IP54" s="179"/>
      <c r="IQ54" s="179"/>
      <c r="IR54" s="179"/>
      <c r="IS54" s="179"/>
      <c r="IT54" s="179"/>
      <c r="IU54" s="179"/>
      <c r="IV54" s="179"/>
    </row>
    <row r="55" spans="1:256" ht="16.5" thickBot="1" x14ac:dyDescent="0.3">
      <c r="A55" s="126" t="s">
        <v>235</v>
      </c>
      <c r="B55" s="117">
        <f t="shared" si="0"/>
        <v>0</v>
      </c>
      <c r="C55" s="130"/>
      <c r="D55" s="131"/>
      <c r="E55" s="187"/>
      <c r="F55" s="129"/>
      <c r="G55" s="130"/>
      <c r="H55" s="131"/>
      <c r="I55" s="187"/>
      <c r="J55" s="128">
        <f t="shared" si="1"/>
        <v>0</v>
      </c>
      <c r="K55" s="176"/>
      <c r="L55" s="177"/>
      <c r="M55" s="177"/>
      <c r="N55" s="178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79"/>
      <c r="BO55" s="179"/>
      <c r="BP55" s="179"/>
      <c r="BQ55" s="179"/>
      <c r="BR55" s="179"/>
      <c r="BS55" s="179"/>
      <c r="BT55" s="179"/>
      <c r="BU55" s="179"/>
      <c r="BV55" s="179"/>
      <c r="BW55" s="179"/>
      <c r="BX55" s="179"/>
      <c r="BY55" s="179"/>
      <c r="BZ55" s="179"/>
      <c r="CA55" s="179"/>
      <c r="CB55" s="179"/>
      <c r="CC55" s="179"/>
      <c r="CD55" s="179"/>
      <c r="CE55" s="179"/>
      <c r="CF55" s="179"/>
      <c r="CG55" s="179"/>
      <c r="CH55" s="179"/>
      <c r="CI55" s="179"/>
      <c r="CJ55" s="179"/>
      <c r="CK55" s="179"/>
      <c r="CL55" s="179"/>
      <c r="CM55" s="179"/>
      <c r="CN55" s="179"/>
      <c r="CO55" s="179"/>
      <c r="CP55" s="179"/>
      <c r="CQ55" s="179"/>
      <c r="CR55" s="179"/>
      <c r="CS55" s="179"/>
      <c r="CT55" s="179"/>
      <c r="CU55" s="179"/>
      <c r="CV55" s="179"/>
      <c r="CW55" s="179"/>
      <c r="CX55" s="179"/>
      <c r="CY55" s="179"/>
      <c r="CZ55" s="179"/>
      <c r="DA55" s="179"/>
      <c r="DB55" s="179"/>
      <c r="DC55" s="179"/>
      <c r="DD55" s="179"/>
      <c r="DE55" s="179"/>
      <c r="DF55" s="179"/>
      <c r="DG55" s="179"/>
      <c r="DH55" s="179"/>
      <c r="DI55" s="179"/>
      <c r="DJ55" s="179"/>
      <c r="DK55" s="179"/>
      <c r="DL55" s="179"/>
      <c r="DM55" s="179"/>
      <c r="DN55" s="179"/>
      <c r="DO55" s="179"/>
      <c r="DP55" s="179"/>
      <c r="DQ55" s="179"/>
      <c r="DR55" s="179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179"/>
      <c r="EH55" s="179"/>
      <c r="EI55" s="179"/>
      <c r="EJ55" s="179"/>
      <c r="EK55" s="179"/>
      <c r="EL55" s="179"/>
      <c r="EM55" s="179"/>
      <c r="EN55" s="179"/>
      <c r="EO55" s="179"/>
      <c r="EP55" s="179"/>
      <c r="EQ55" s="179"/>
      <c r="ER55" s="179"/>
      <c r="ES55" s="179"/>
      <c r="ET55" s="179"/>
      <c r="EU55" s="179"/>
      <c r="EV55" s="179"/>
      <c r="EW55" s="179"/>
      <c r="EX55" s="179"/>
      <c r="EY55" s="179"/>
      <c r="EZ55" s="179"/>
      <c r="FA55" s="179"/>
      <c r="FB55" s="179"/>
      <c r="FC55" s="179"/>
      <c r="FD55" s="179"/>
      <c r="FE55" s="179"/>
      <c r="FF55" s="179"/>
      <c r="FG55" s="179"/>
      <c r="FH55" s="179"/>
      <c r="FI55" s="179"/>
      <c r="FJ55" s="179"/>
      <c r="FK55" s="179"/>
      <c r="FL55" s="179"/>
      <c r="FM55" s="179"/>
      <c r="FN55" s="179"/>
      <c r="FO55" s="179"/>
      <c r="FP55" s="179"/>
      <c r="FQ55" s="179"/>
      <c r="FR55" s="179"/>
      <c r="FS55" s="179"/>
      <c r="FT55" s="179"/>
      <c r="FU55" s="179"/>
      <c r="FV55" s="179"/>
      <c r="FW55" s="179"/>
      <c r="FX55" s="179"/>
      <c r="FY55" s="179"/>
      <c r="FZ55" s="179"/>
      <c r="GA55" s="179"/>
      <c r="GB55" s="179"/>
      <c r="GC55" s="179"/>
      <c r="GD55" s="179"/>
      <c r="GE55" s="179"/>
      <c r="GF55" s="179"/>
      <c r="GG55" s="179"/>
      <c r="GH55" s="179"/>
      <c r="GI55" s="179"/>
      <c r="GJ55" s="179"/>
      <c r="GK55" s="179"/>
      <c r="GL55" s="179"/>
      <c r="GM55" s="179"/>
      <c r="GN55" s="179"/>
      <c r="GO55" s="179"/>
      <c r="GP55" s="179"/>
      <c r="GQ55" s="179"/>
      <c r="GR55" s="179"/>
      <c r="GS55" s="179"/>
      <c r="GT55" s="179"/>
      <c r="GU55" s="179"/>
      <c r="GV55" s="179"/>
      <c r="GW55" s="179"/>
      <c r="GX55" s="179"/>
      <c r="GY55" s="179"/>
      <c r="GZ55" s="179"/>
      <c r="HA55" s="179"/>
      <c r="HB55" s="179"/>
      <c r="HC55" s="179"/>
      <c r="HD55" s="179"/>
      <c r="HE55" s="179"/>
      <c r="HF55" s="179"/>
      <c r="HG55" s="179"/>
      <c r="HH55" s="179"/>
      <c r="HI55" s="179"/>
      <c r="HJ55" s="179"/>
      <c r="HK55" s="179"/>
      <c r="HL55" s="179"/>
      <c r="HM55" s="179"/>
      <c r="HN55" s="179"/>
      <c r="HO55" s="179"/>
      <c r="HP55" s="179"/>
      <c r="HQ55" s="179"/>
      <c r="HR55" s="179"/>
      <c r="HS55" s="179"/>
      <c r="HT55" s="179"/>
      <c r="HU55" s="179"/>
      <c r="HV55" s="179"/>
      <c r="HW55" s="179"/>
      <c r="HX55" s="179"/>
      <c r="HY55" s="179"/>
      <c r="HZ55" s="179"/>
      <c r="IA55" s="179"/>
      <c r="IB55" s="179"/>
      <c r="IC55" s="179"/>
      <c r="ID55" s="179"/>
      <c r="IE55" s="179"/>
      <c r="IF55" s="179"/>
      <c r="IG55" s="179"/>
      <c r="IH55" s="179"/>
      <c r="II55" s="179"/>
      <c r="IJ55" s="179"/>
      <c r="IK55" s="179"/>
      <c r="IL55" s="179"/>
      <c r="IM55" s="179"/>
      <c r="IN55" s="179"/>
      <c r="IO55" s="179"/>
      <c r="IP55" s="179"/>
      <c r="IQ55" s="179"/>
      <c r="IR55" s="179"/>
      <c r="IS55" s="179"/>
      <c r="IT55" s="179"/>
      <c r="IU55" s="179"/>
      <c r="IV55" s="179"/>
    </row>
    <row r="56" spans="1:256" ht="16.5" thickBot="1" x14ac:dyDescent="0.3">
      <c r="A56" s="120" t="s">
        <v>236</v>
      </c>
      <c r="B56" s="117">
        <f t="shared" si="0"/>
        <v>0</v>
      </c>
      <c r="C56" s="124"/>
      <c r="D56" s="125"/>
      <c r="E56" s="188"/>
      <c r="F56" s="123"/>
      <c r="G56" s="124"/>
      <c r="H56" s="125"/>
      <c r="I56" s="188"/>
      <c r="J56" s="122"/>
      <c r="K56" s="170"/>
      <c r="L56" s="171"/>
      <c r="M56" s="171"/>
      <c r="N56" s="172"/>
    </row>
    <row r="57" spans="1:256" ht="16.5" thickBot="1" x14ac:dyDescent="0.3">
      <c r="A57" s="120" t="s">
        <v>237</v>
      </c>
      <c r="B57" s="117">
        <f t="shared" si="0"/>
        <v>0</v>
      </c>
      <c r="C57" s="124"/>
      <c r="D57" s="125"/>
      <c r="E57" s="188"/>
      <c r="F57" s="123"/>
      <c r="G57" s="124"/>
      <c r="H57" s="125"/>
      <c r="I57" s="188"/>
      <c r="J57" s="122"/>
      <c r="K57" s="170"/>
      <c r="L57" s="171"/>
      <c r="M57" s="171"/>
      <c r="N57" s="172"/>
    </row>
    <row r="58" spans="1:256" ht="16.5" thickBot="1" x14ac:dyDescent="0.3">
      <c r="A58" s="120" t="s">
        <v>238</v>
      </c>
      <c r="B58" s="117">
        <f t="shared" si="0"/>
        <v>0</v>
      </c>
      <c r="C58" s="124"/>
      <c r="D58" s="125"/>
      <c r="E58" s="188"/>
      <c r="F58" s="123"/>
      <c r="G58" s="124"/>
      <c r="H58" s="125"/>
      <c r="I58" s="188"/>
      <c r="J58" s="122"/>
      <c r="K58" s="170"/>
      <c r="L58" s="171"/>
      <c r="M58" s="171"/>
      <c r="N58" s="172"/>
    </row>
    <row r="59" spans="1:256" ht="16.5" thickBot="1" x14ac:dyDescent="0.3">
      <c r="A59" s="120" t="s">
        <v>239</v>
      </c>
      <c r="B59" s="117">
        <f t="shared" si="0"/>
        <v>0</v>
      </c>
      <c r="C59" s="124"/>
      <c r="D59" s="125"/>
      <c r="E59" s="188"/>
      <c r="F59" s="123"/>
      <c r="G59" s="124"/>
      <c r="H59" s="125"/>
      <c r="I59" s="188"/>
      <c r="J59" s="122"/>
      <c r="K59" s="170"/>
      <c r="L59" s="171"/>
      <c r="M59" s="171"/>
      <c r="N59" s="172"/>
    </row>
    <row r="60" spans="1:256" ht="16.5" thickBot="1" x14ac:dyDescent="0.3">
      <c r="A60" s="120" t="s">
        <v>240</v>
      </c>
      <c r="B60" s="117">
        <f t="shared" si="0"/>
        <v>0</v>
      </c>
      <c r="C60" s="124"/>
      <c r="D60" s="125"/>
      <c r="E60" s="188"/>
      <c r="F60" s="123"/>
      <c r="G60" s="124"/>
      <c r="H60" s="125"/>
      <c r="I60" s="188"/>
      <c r="J60" s="122"/>
      <c r="K60" s="170"/>
      <c r="L60" s="171"/>
      <c r="M60" s="171"/>
      <c r="N60" s="172"/>
    </row>
    <row r="61" spans="1:256" ht="16.5" thickBot="1" x14ac:dyDescent="0.3">
      <c r="A61" s="120" t="s">
        <v>241</v>
      </c>
      <c r="B61" s="117">
        <f t="shared" si="0"/>
        <v>370</v>
      </c>
      <c r="C61" s="124"/>
      <c r="D61" s="125"/>
      <c r="E61" s="188"/>
      <c r="F61" s="123">
        <v>370</v>
      </c>
      <c r="G61" s="124"/>
      <c r="H61" s="125">
        <v>80</v>
      </c>
      <c r="I61" s="188"/>
      <c r="J61" s="122"/>
      <c r="K61" s="170"/>
      <c r="L61" s="171"/>
      <c r="M61" s="171"/>
      <c r="N61" s="172"/>
    </row>
    <row r="62" spans="1:256" ht="32.25" thickBot="1" x14ac:dyDescent="0.3">
      <c r="A62" s="120" t="s">
        <v>242</v>
      </c>
      <c r="B62" s="117">
        <f t="shared" si="0"/>
        <v>0</v>
      </c>
      <c r="C62" s="124"/>
      <c r="D62" s="125"/>
      <c r="E62" s="188"/>
      <c r="F62" s="123"/>
      <c r="G62" s="124"/>
      <c r="H62" s="125"/>
      <c r="I62" s="188">
        <v>115</v>
      </c>
      <c r="J62" s="122"/>
      <c r="K62" s="170"/>
      <c r="L62" s="171"/>
      <c r="M62" s="171"/>
      <c r="N62" s="172"/>
    </row>
    <row r="63" spans="1:256" ht="16.5" thickBot="1" x14ac:dyDescent="0.3">
      <c r="A63" s="120" t="s">
        <v>243</v>
      </c>
      <c r="B63" s="117">
        <f t="shared" si="0"/>
        <v>0</v>
      </c>
      <c r="C63" s="124"/>
      <c r="D63" s="125"/>
      <c r="E63" s="188"/>
      <c r="F63" s="123"/>
      <c r="G63" s="124"/>
      <c r="H63" s="125"/>
      <c r="I63" s="188"/>
      <c r="J63" s="122"/>
      <c r="K63" s="170"/>
      <c r="L63" s="171"/>
      <c r="M63" s="171"/>
      <c r="N63" s="172"/>
    </row>
    <row r="64" spans="1:256" ht="16.5" thickBot="1" x14ac:dyDescent="0.3">
      <c r="A64" s="120" t="s">
        <v>244</v>
      </c>
      <c r="B64" s="117">
        <f t="shared" si="0"/>
        <v>0</v>
      </c>
      <c r="C64" s="124"/>
      <c r="D64" s="131"/>
      <c r="E64" s="187"/>
      <c r="F64" s="123"/>
      <c r="G64" s="124"/>
      <c r="H64" s="131"/>
      <c r="I64" s="187"/>
      <c r="J64" s="122"/>
      <c r="K64" s="170"/>
      <c r="L64" s="171"/>
      <c r="M64" s="171"/>
      <c r="N64" s="172"/>
    </row>
    <row r="65" spans="1:256" ht="16.5" thickBot="1" x14ac:dyDescent="0.3">
      <c r="A65" s="120" t="s">
        <v>245</v>
      </c>
      <c r="B65" s="117">
        <f t="shared" si="0"/>
        <v>0</v>
      </c>
      <c r="C65" s="124"/>
      <c r="D65" s="125"/>
      <c r="E65" s="188"/>
      <c r="F65" s="123"/>
      <c r="G65" s="124"/>
      <c r="H65" s="125"/>
      <c r="I65" s="188"/>
      <c r="J65" s="122"/>
      <c r="K65" s="170"/>
      <c r="L65" s="171"/>
      <c r="M65" s="171"/>
      <c r="N65" s="172"/>
    </row>
    <row r="66" spans="1:256" ht="16.5" thickBot="1" x14ac:dyDescent="0.3">
      <c r="A66" s="120" t="s">
        <v>246</v>
      </c>
      <c r="B66" s="117">
        <f t="shared" si="0"/>
        <v>0</v>
      </c>
      <c r="C66" s="124"/>
      <c r="D66" s="125"/>
      <c r="E66" s="188"/>
      <c r="F66" s="123"/>
      <c r="G66" s="124"/>
      <c r="H66" s="125"/>
      <c r="I66" s="188"/>
      <c r="J66" s="122"/>
      <c r="K66" s="170"/>
      <c r="L66" s="171"/>
      <c r="M66" s="171"/>
      <c r="N66" s="172"/>
    </row>
    <row r="67" spans="1:256" ht="16.5" thickBot="1" x14ac:dyDescent="0.3">
      <c r="A67" s="126" t="s">
        <v>247</v>
      </c>
      <c r="B67" s="117">
        <f t="shared" si="0"/>
        <v>1392</v>
      </c>
      <c r="C67" s="130"/>
      <c r="D67" s="131"/>
      <c r="E67" s="187"/>
      <c r="F67" s="129">
        <v>1392</v>
      </c>
      <c r="G67" s="130"/>
      <c r="H67" s="131">
        <v>1000</v>
      </c>
      <c r="I67" s="187"/>
      <c r="J67" s="128">
        <f t="shared" ref="J67" si="2">ROUND(((B67+G67)*4)+H67*9.4,2)</f>
        <v>14968</v>
      </c>
      <c r="K67" s="176"/>
      <c r="L67" s="177"/>
      <c r="M67" s="177"/>
      <c r="N67" s="178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  <c r="BU67" s="179"/>
      <c r="BV67" s="179"/>
      <c r="BW67" s="179"/>
      <c r="BX67" s="179"/>
      <c r="BY67" s="179"/>
      <c r="BZ67" s="179"/>
      <c r="CA67" s="179"/>
      <c r="CB67" s="179"/>
      <c r="CC67" s="179"/>
      <c r="CD67" s="179"/>
      <c r="CE67" s="179"/>
      <c r="CF67" s="179"/>
      <c r="CG67" s="179"/>
      <c r="CH67" s="179"/>
      <c r="CI67" s="179"/>
      <c r="CJ67" s="179"/>
      <c r="CK67" s="179"/>
      <c r="CL67" s="179"/>
      <c r="CM67" s="179"/>
      <c r="CN67" s="179"/>
      <c r="CO67" s="179"/>
      <c r="CP67" s="179"/>
      <c r="CQ67" s="179"/>
      <c r="CR67" s="179"/>
      <c r="CS67" s="179"/>
      <c r="CT67" s="179"/>
      <c r="CU67" s="179"/>
      <c r="CV67" s="179"/>
      <c r="CW67" s="179"/>
      <c r="CX67" s="179"/>
      <c r="CY67" s="179"/>
      <c r="CZ67" s="179"/>
      <c r="DA67" s="179"/>
      <c r="DB67" s="179"/>
      <c r="DC67" s="179"/>
      <c r="DD67" s="179"/>
      <c r="DE67" s="179"/>
      <c r="DF67" s="179"/>
      <c r="DG67" s="179"/>
      <c r="DH67" s="179"/>
      <c r="DI67" s="179"/>
      <c r="DJ67" s="179"/>
      <c r="DK67" s="179"/>
      <c r="DL67" s="179"/>
      <c r="DM67" s="179"/>
      <c r="DN67" s="179"/>
      <c r="DO67" s="179"/>
      <c r="DP67" s="179"/>
      <c r="DQ67" s="179"/>
      <c r="DR67" s="179"/>
      <c r="DS67" s="179"/>
      <c r="DT67" s="179"/>
      <c r="DU67" s="179"/>
      <c r="DV67" s="179"/>
      <c r="DW67" s="179"/>
      <c r="DX67" s="179"/>
      <c r="DY67" s="179"/>
      <c r="DZ67" s="179"/>
      <c r="EA67" s="179"/>
      <c r="EB67" s="179"/>
      <c r="EC67" s="179"/>
      <c r="ED67" s="179"/>
      <c r="EE67" s="179"/>
      <c r="EF67" s="179"/>
      <c r="EG67" s="179"/>
      <c r="EH67" s="179"/>
      <c r="EI67" s="179"/>
      <c r="EJ67" s="179"/>
      <c r="EK67" s="179"/>
      <c r="EL67" s="179"/>
      <c r="EM67" s="179"/>
      <c r="EN67" s="179"/>
      <c r="EO67" s="179"/>
      <c r="EP67" s="179"/>
      <c r="EQ67" s="179"/>
      <c r="ER67" s="179"/>
      <c r="ES67" s="179"/>
      <c r="ET67" s="179"/>
      <c r="EU67" s="179"/>
      <c r="EV67" s="179"/>
      <c r="EW67" s="179"/>
      <c r="EX67" s="179"/>
      <c r="EY67" s="179"/>
      <c r="EZ67" s="179"/>
      <c r="FA67" s="179"/>
      <c r="FB67" s="179"/>
      <c r="FC67" s="179"/>
      <c r="FD67" s="179"/>
      <c r="FE67" s="179"/>
      <c r="FF67" s="179"/>
      <c r="FG67" s="179"/>
      <c r="FH67" s="179"/>
      <c r="FI67" s="179"/>
      <c r="FJ67" s="179"/>
      <c r="FK67" s="179"/>
      <c r="FL67" s="179"/>
      <c r="FM67" s="179"/>
      <c r="FN67" s="179"/>
      <c r="FO67" s="179"/>
      <c r="FP67" s="179"/>
      <c r="FQ67" s="179"/>
      <c r="FR67" s="179"/>
      <c r="FS67" s="179"/>
      <c r="FT67" s="179"/>
      <c r="FU67" s="179"/>
      <c r="FV67" s="179"/>
      <c r="FW67" s="179"/>
      <c r="FX67" s="179"/>
      <c r="FY67" s="179"/>
      <c r="FZ67" s="179"/>
      <c r="GA67" s="179"/>
      <c r="GB67" s="179"/>
      <c r="GC67" s="179"/>
      <c r="GD67" s="179"/>
      <c r="GE67" s="179"/>
      <c r="GF67" s="179"/>
      <c r="GG67" s="179"/>
      <c r="GH67" s="179"/>
      <c r="GI67" s="179"/>
      <c r="GJ67" s="179"/>
      <c r="GK67" s="179"/>
      <c r="GL67" s="179"/>
      <c r="GM67" s="179"/>
      <c r="GN67" s="179"/>
      <c r="GO67" s="179"/>
      <c r="GP67" s="179"/>
      <c r="GQ67" s="179"/>
      <c r="GR67" s="179"/>
      <c r="GS67" s="179"/>
      <c r="GT67" s="179"/>
      <c r="GU67" s="179"/>
      <c r="GV67" s="179"/>
      <c r="GW67" s="179"/>
      <c r="GX67" s="179"/>
      <c r="GY67" s="179"/>
      <c r="GZ67" s="179"/>
      <c r="HA67" s="179"/>
      <c r="HB67" s="179"/>
      <c r="HC67" s="179"/>
      <c r="HD67" s="179"/>
      <c r="HE67" s="179"/>
      <c r="HF67" s="179"/>
      <c r="HG67" s="179"/>
      <c r="HH67" s="179"/>
      <c r="HI67" s="179"/>
      <c r="HJ67" s="179"/>
      <c r="HK67" s="179"/>
      <c r="HL67" s="179"/>
      <c r="HM67" s="179"/>
      <c r="HN67" s="179"/>
      <c r="HO67" s="179"/>
      <c r="HP67" s="179"/>
      <c r="HQ67" s="179"/>
      <c r="HR67" s="179"/>
      <c r="HS67" s="179"/>
      <c r="HT67" s="179"/>
      <c r="HU67" s="179"/>
      <c r="HV67" s="179"/>
      <c r="HW67" s="179"/>
      <c r="HX67" s="179"/>
      <c r="HY67" s="179"/>
      <c r="HZ67" s="179"/>
      <c r="IA67" s="179"/>
      <c r="IB67" s="179"/>
      <c r="IC67" s="179"/>
      <c r="ID67" s="179"/>
      <c r="IE67" s="179"/>
      <c r="IF67" s="179"/>
      <c r="IG67" s="179"/>
      <c r="IH67" s="179"/>
      <c r="II67" s="179"/>
      <c r="IJ67" s="179"/>
      <c r="IK67" s="179"/>
      <c r="IL67" s="179"/>
      <c r="IM67" s="179"/>
      <c r="IN67" s="179"/>
      <c r="IO67" s="179"/>
      <c r="IP67" s="179"/>
      <c r="IQ67" s="179"/>
      <c r="IR67" s="179"/>
      <c r="IS67" s="179"/>
      <c r="IT67" s="179"/>
      <c r="IU67" s="179"/>
      <c r="IV67" s="179"/>
    </row>
    <row r="68" spans="1:256" ht="16.5" thickBot="1" x14ac:dyDescent="0.3">
      <c r="A68" s="120" t="s">
        <v>248</v>
      </c>
      <c r="B68" s="117">
        <f t="shared" si="0"/>
        <v>0</v>
      </c>
      <c r="C68" s="124"/>
      <c r="D68" s="125"/>
      <c r="E68" s="188"/>
      <c r="F68" s="123"/>
      <c r="G68" s="124"/>
      <c r="H68" s="125"/>
      <c r="I68" s="188"/>
      <c r="J68" s="122"/>
      <c r="K68" s="170"/>
      <c r="L68" s="171"/>
      <c r="M68" s="171"/>
      <c r="N68" s="172"/>
    </row>
    <row r="69" spans="1:256" ht="16.5" thickBot="1" x14ac:dyDescent="0.3">
      <c r="A69" s="138" t="s">
        <v>249</v>
      </c>
      <c r="B69" s="117">
        <f t="shared" si="0"/>
        <v>0</v>
      </c>
      <c r="C69" s="141"/>
      <c r="D69" s="142"/>
      <c r="E69" s="189"/>
      <c r="F69" s="123"/>
      <c r="G69" s="141"/>
      <c r="H69" s="142"/>
      <c r="I69" s="189"/>
      <c r="J69" s="139"/>
      <c r="K69" s="190"/>
      <c r="L69" s="191"/>
      <c r="M69" s="191"/>
      <c r="N69" s="192"/>
    </row>
    <row r="70" spans="1:256" ht="16.5" thickBot="1" x14ac:dyDescent="0.3">
      <c r="A70" s="193" t="s">
        <v>104</v>
      </c>
      <c r="B70" s="194">
        <f>SUM(B7:B69)</f>
        <v>38310</v>
      </c>
      <c r="C70" s="194">
        <f t="shared" ref="C70:N70" si="3">SUM(C7:C69)</f>
        <v>5963</v>
      </c>
      <c r="D70" s="194">
        <f t="shared" si="3"/>
        <v>15</v>
      </c>
      <c r="E70" s="194">
        <f t="shared" si="3"/>
        <v>0</v>
      </c>
      <c r="F70" s="194">
        <f t="shared" si="3"/>
        <v>32332</v>
      </c>
      <c r="G70" s="194">
        <f t="shared" si="3"/>
        <v>1300</v>
      </c>
      <c r="H70" s="194">
        <f t="shared" si="3"/>
        <v>11625</v>
      </c>
      <c r="I70" s="194">
        <f t="shared" si="3"/>
        <v>350</v>
      </c>
      <c r="J70" s="195">
        <f t="shared" si="3"/>
        <v>14968</v>
      </c>
      <c r="K70" s="194">
        <f t="shared" si="3"/>
        <v>0</v>
      </c>
      <c r="L70" s="194">
        <f t="shared" si="3"/>
        <v>0</v>
      </c>
      <c r="M70" s="194">
        <f t="shared" si="3"/>
        <v>0</v>
      </c>
      <c r="N70" s="196">
        <f t="shared" si="3"/>
        <v>0</v>
      </c>
    </row>
    <row r="71" spans="1:256" x14ac:dyDescent="0.25">
      <c r="A71" s="95"/>
      <c r="B71" s="197"/>
      <c r="C71" s="197"/>
      <c r="D71" s="197"/>
      <c r="E71" s="197"/>
      <c r="F71" s="197"/>
      <c r="G71" s="95"/>
      <c r="H71" s="95"/>
      <c r="I71" s="95"/>
      <c r="J71" s="95"/>
      <c r="K71" s="95"/>
      <c r="L71" s="95"/>
      <c r="M71" s="95"/>
      <c r="N71" s="95"/>
    </row>
    <row r="72" spans="1:256" ht="15.75" x14ac:dyDescent="0.25">
      <c r="A72" s="158" t="s">
        <v>250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72"/>
  <sheetViews>
    <sheetView workbookViewId="0">
      <selection activeCell="I4" sqref="I4:I6"/>
    </sheetView>
  </sheetViews>
  <sheetFormatPr defaultColWidth="8.85546875" defaultRowHeight="15" x14ac:dyDescent="0.25"/>
  <cols>
    <col min="1" max="1" width="48.140625" style="87" customWidth="1"/>
    <col min="2" max="2" width="10.7109375" style="159" customWidth="1"/>
    <col min="3" max="3" width="24.42578125" style="159" customWidth="1"/>
    <col min="4" max="4" width="21.5703125" style="159" customWidth="1"/>
    <col min="5" max="5" width="12" style="159" customWidth="1"/>
    <col min="6" max="6" width="16.5703125" style="159" customWidth="1"/>
    <col min="7" max="7" width="16.42578125" style="87" customWidth="1"/>
    <col min="8" max="8" width="16.140625" style="87" customWidth="1"/>
    <col min="9" max="9" width="20.7109375" style="87" customWidth="1"/>
    <col min="10" max="10" width="14" style="87" customWidth="1"/>
    <col min="11" max="14" width="11" style="87" customWidth="1"/>
    <col min="15" max="244" width="8.85546875" style="87"/>
    <col min="245" max="245" width="34" style="87" customWidth="1"/>
    <col min="246" max="246" width="11.28515625" style="87" customWidth="1"/>
    <col min="247" max="247" width="11" style="87" customWidth="1"/>
    <col min="248" max="254" width="8.85546875" style="87"/>
    <col min="255" max="256" width="10.7109375" style="87" customWidth="1"/>
  </cols>
  <sheetData>
    <row r="1" spans="1:14" x14ac:dyDescent="0.25">
      <c r="B1" s="500" t="s">
        <v>172</v>
      </c>
      <c r="C1" s="500"/>
      <c r="D1" s="500"/>
      <c r="E1" s="500"/>
      <c r="F1" s="500"/>
      <c r="G1" s="500"/>
      <c r="H1" s="500"/>
      <c r="I1" s="500"/>
      <c r="J1" s="500"/>
    </row>
    <row r="2" spans="1:14" x14ac:dyDescent="0.25">
      <c r="B2" s="500"/>
      <c r="C2" s="500"/>
      <c r="D2" s="500"/>
      <c r="E2" s="500"/>
      <c r="F2" s="500"/>
      <c r="G2" s="500"/>
      <c r="H2" s="500"/>
      <c r="I2" s="500"/>
      <c r="J2" s="500"/>
    </row>
    <row r="3" spans="1:14" ht="16.5" thickBot="1" x14ac:dyDescent="0.3">
      <c r="A3" s="160" t="s">
        <v>252</v>
      </c>
      <c r="B3" s="108"/>
      <c r="C3" s="108"/>
      <c r="D3" s="108"/>
      <c r="E3" s="108"/>
      <c r="F3" s="108"/>
    </row>
    <row r="4" spans="1:14" x14ac:dyDescent="0.25">
      <c r="A4" s="404" t="s">
        <v>174</v>
      </c>
      <c r="B4" s="407" t="s">
        <v>175</v>
      </c>
      <c r="C4" s="408"/>
      <c r="D4" s="408"/>
      <c r="E4" s="408"/>
      <c r="F4" s="409"/>
      <c r="G4" s="413" t="s">
        <v>176</v>
      </c>
      <c r="H4" s="413" t="s">
        <v>177</v>
      </c>
      <c r="I4" s="416" t="s">
        <v>178</v>
      </c>
      <c r="J4" s="501" t="s">
        <v>179</v>
      </c>
      <c r="K4" s="497" t="s">
        <v>180</v>
      </c>
      <c r="L4" s="497"/>
      <c r="M4" s="497"/>
      <c r="N4" s="498"/>
    </row>
    <row r="5" spans="1:14" x14ac:dyDescent="0.25">
      <c r="A5" s="405"/>
      <c r="B5" s="410"/>
      <c r="C5" s="411"/>
      <c r="D5" s="411"/>
      <c r="E5" s="411"/>
      <c r="F5" s="412"/>
      <c r="G5" s="414"/>
      <c r="H5" s="414"/>
      <c r="I5" s="417"/>
      <c r="J5" s="502"/>
      <c r="K5" s="499" t="s">
        <v>181</v>
      </c>
      <c r="L5" s="499"/>
      <c r="M5" s="398" t="s">
        <v>182</v>
      </c>
      <c r="N5" s="400"/>
    </row>
    <row r="6" spans="1:14" ht="51.75" thickBot="1" x14ac:dyDescent="0.3">
      <c r="A6" s="406"/>
      <c r="B6" s="109" t="s">
        <v>10</v>
      </c>
      <c r="C6" s="110" t="s">
        <v>183</v>
      </c>
      <c r="D6" s="110" t="s">
        <v>184</v>
      </c>
      <c r="E6" s="110" t="s">
        <v>185</v>
      </c>
      <c r="F6" s="110" t="s">
        <v>186</v>
      </c>
      <c r="G6" s="415"/>
      <c r="H6" s="415"/>
      <c r="I6" s="418"/>
      <c r="J6" s="503"/>
      <c r="K6" s="110" t="s">
        <v>186</v>
      </c>
      <c r="L6" s="111" t="s">
        <v>177</v>
      </c>
      <c r="M6" s="110" t="s">
        <v>186</v>
      </c>
      <c r="N6" s="112" t="s">
        <v>177</v>
      </c>
    </row>
    <row r="7" spans="1:14" ht="16.5" thickBot="1" x14ac:dyDescent="0.3">
      <c r="A7" s="113" t="s">
        <v>187</v>
      </c>
      <c r="B7" s="117">
        <f t="shared" ref="B7:B69" si="0">C7+D7+F7</f>
        <v>0</v>
      </c>
      <c r="C7" s="115"/>
      <c r="D7" s="161"/>
      <c r="E7" s="198"/>
      <c r="F7" s="162"/>
      <c r="G7" s="115"/>
      <c r="H7" s="161"/>
      <c r="I7" s="198"/>
      <c r="J7" s="199"/>
      <c r="K7" s="117"/>
      <c r="L7" s="165"/>
      <c r="M7" s="165"/>
      <c r="N7" s="166"/>
    </row>
    <row r="8" spans="1:14" ht="16.5" thickBot="1" x14ac:dyDescent="0.3">
      <c r="A8" s="120" t="s">
        <v>188</v>
      </c>
      <c r="B8" s="117">
        <f t="shared" si="0"/>
        <v>0</v>
      </c>
      <c r="C8" s="123"/>
      <c r="D8" s="167"/>
      <c r="E8" s="200"/>
      <c r="F8" s="168"/>
      <c r="G8" s="123"/>
      <c r="H8" s="167"/>
      <c r="I8" s="200"/>
      <c r="J8" s="201"/>
      <c r="K8" s="123"/>
      <c r="L8" s="171"/>
      <c r="M8" s="171"/>
      <c r="N8" s="172"/>
    </row>
    <row r="9" spans="1:14" ht="16.5" thickBot="1" x14ac:dyDescent="0.3">
      <c r="A9" s="120" t="s">
        <v>189</v>
      </c>
      <c r="B9" s="117">
        <f t="shared" si="0"/>
        <v>0</v>
      </c>
      <c r="C9" s="123"/>
      <c r="D9" s="167"/>
      <c r="E9" s="200"/>
      <c r="F9" s="168"/>
      <c r="G9" s="123"/>
      <c r="H9" s="167"/>
      <c r="I9" s="200"/>
      <c r="J9" s="201"/>
      <c r="K9" s="123"/>
      <c r="L9" s="171"/>
      <c r="M9" s="171"/>
      <c r="N9" s="172"/>
    </row>
    <row r="10" spans="1:14" ht="16.5" thickBot="1" x14ac:dyDescent="0.3">
      <c r="A10" s="120" t="s">
        <v>190</v>
      </c>
      <c r="B10" s="117">
        <f t="shared" si="0"/>
        <v>0</v>
      </c>
      <c r="C10" s="123"/>
      <c r="D10" s="167"/>
      <c r="E10" s="200"/>
      <c r="F10" s="168"/>
      <c r="G10" s="123"/>
      <c r="H10" s="167"/>
      <c r="I10" s="200"/>
      <c r="J10" s="201"/>
      <c r="K10" s="123"/>
      <c r="L10" s="171"/>
      <c r="M10" s="171"/>
      <c r="N10" s="172"/>
    </row>
    <row r="11" spans="1:14" ht="16.5" thickBot="1" x14ac:dyDescent="0.3">
      <c r="A11" s="120" t="s">
        <v>191</v>
      </c>
      <c r="B11" s="117">
        <f t="shared" si="0"/>
        <v>0</v>
      </c>
      <c r="C11" s="123"/>
      <c r="D11" s="167"/>
      <c r="E11" s="200"/>
      <c r="F11" s="168"/>
      <c r="G11" s="123"/>
      <c r="H11" s="167"/>
      <c r="I11" s="200"/>
      <c r="J11" s="201"/>
      <c r="K11" s="123"/>
      <c r="L11" s="171"/>
      <c r="M11" s="171"/>
      <c r="N11" s="172"/>
    </row>
    <row r="12" spans="1:14" ht="16.5" thickBot="1" x14ac:dyDescent="0.3">
      <c r="A12" s="120" t="s">
        <v>192</v>
      </c>
      <c r="B12" s="117">
        <f t="shared" si="0"/>
        <v>0</v>
      </c>
      <c r="C12" s="123"/>
      <c r="D12" s="167"/>
      <c r="E12" s="200"/>
      <c r="F12" s="168"/>
      <c r="G12" s="123"/>
      <c r="H12" s="167"/>
      <c r="I12" s="200"/>
      <c r="J12" s="201"/>
      <c r="K12" s="123"/>
      <c r="L12" s="171"/>
      <c r="M12" s="171"/>
      <c r="N12" s="172"/>
    </row>
    <row r="13" spans="1:14" ht="16.5" thickBot="1" x14ac:dyDescent="0.3">
      <c r="A13" s="120" t="s">
        <v>193</v>
      </c>
      <c r="B13" s="117">
        <f t="shared" si="0"/>
        <v>0</v>
      </c>
      <c r="C13" s="123"/>
      <c r="D13" s="167"/>
      <c r="E13" s="200"/>
      <c r="F13" s="168"/>
      <c r="G13" s="123"/>
      <c r="H13" s="167"/>
      <c r="I13" s="200"/>
      <c r="J13" s="201"/>
      <c r="K13" s="123"/>
      <c r="L13" s="171"/>
      <c r="M13" s="171"/>
      <c r="N13" s="172"/>
    </row>
    <row r="14" spans="1:14" ht="16.5" thickBot="1" x14ac:dyDescent="0.3">
      <c r="A14" s="120" t="s">
        <v>194</v>
      </c>
      <c r="B14" s="117">
        <f t="shared" si="0"/>
        <v>0</v>
      </c>
      <c r="C14" s="123"/>
      <c r="D14" s="167"/>
      <c r="E14" s="200"/>
      <c r="F14" s="168"/>
      <c r="G14" s="123"/>
      <c r="H14" s="167"/>
      <c r="I14" s="200"/>
      <c r="J14" s="201"/>
      <c r="K14" s="123"/>
      <c r="L14" s="171"/>
      <c r="M14" s="171"/>
      <c r="N14" s="172"/>
    </row>
    <row r="15" spans="1:14" ht="16.5" thickBot="1" x14ac:dyDescent="0.3">
      <c r="A15" s="120" t="s">
        <v>195</v>
      </c>
      <c r="B15" s="117">
        <f t="shared" si="0"/>
        <v>0</v>
      </c>
      <c r="C15" s="123"/>
      <c r="D15" s="167"/>
      <c r="E15" s="200"/>
      <c r="F15" s="168"/>
      <c r="G15" s="123"/>
      <c r="H15" s="167"/>
      <c r="I15" s="200"/>
      <c r="J15" s="201"/>
      <c r="K15" s="123"/>
      <c r="L15" s="171"/>
      <c r="M15" s="171"/>
      <c r="N15" s="172"/>
    </row>
    <row r="16" spans="1:14" ht="16.5" thickBot="1" x14ac:dyDescent="0.3">
      <c r="A16" s="120" t="s">
        <v>196</v>
      </c>
      <c r="B16" s="117">
        <f t="shared" si="0"/>
        <v>0</v>
      </c>
      <c r="C16" s="123"/>
      <c r="D16" s="167"/>
      <c r="E16" s="200"/>
      <c r="F16" s="168"/>
      <c r="G16" s="123"/>
      <c r="H16" s="167"/>
      <c r="I16" s="200"/>
      <c r="J16" s="201"/>
      <c r="K16" s="123"/>
      <c r="L16" s="171"/>
      <c r="M16" s="171"/>
      <c r="N16" s="172"/>
    </row>
    <row r="17" spans="1:14" ht="16.5" thickBot="1" x14ac:dyDescent="0.3">
      <c r="A17" s="120" t="s">
        <v>197</v>
      </c>
      <c r="B17" s="117">
        <f t="shared" si="0"/>
        <v>0</v>
      </c>
      <c r="C17" s="123"/>
      <c r="D17" s="167"/>
      <c r="E17" s="200"/>
      <c r="F17" s="168"/>
      <c r="G17" s="123"/>
      <c r="H17" s="167"/>
      <c r="I17" s="200"/>
      <c r="J17" s="201"/>
      <c r="K17" s="123"/>
      <c r="L17" s="171"/>
      <c r="M17" s="171"/>
      <c r="N17" s="172"/>
    </row>
    <row r="18" spans="1:14" ht="16.5" thickBot="1" x14ac:dyDescent="0.3">
      <c r="A18" s="120" t="s">
        <v>198</v>
      </c>
      <c r="B18" s="117">
        <f t="shared" si="0"/>
        <v>0</v>
      </c>
      <c r="C18" s="123"/>
      <c r="D18" s="167"/>
      <c r="E18" s="200"/>
      <c r="F18" s="168"/>
      <c r="G18" s="123"/>
      <c r="H18" s="167"/>
      <c r="I18" s="200"/>
      <c r="J18" s="201"/>
      <c r="K18" s="123"/>
      <c r="L18" s="171"/>
      <c r="M18" s="171"/>
      <c r="N18" s="172"/>
    </row>
    <row r="19" spans="1:14" ht="16.5" thickBot="1" x14ac:dyDescent="0.3">
      <c r="A19" s="120" t="s">
        <v>199</v>
      </c>
      <c r="B19" s="117">
        <f t="shared" si="0"/>
        <v>0</v>
      </c>
      <c r="C19" s="123"/>
      <c r="D19" s="167"/>
      <c r="E19" s="200"/>
      <c r="F19" s="168"/>
      <c r="G19" s="123"/>
      <c r="H19" s="167"/>
      <c r="I19" s="200"/>
      <c r="J19" s="201"/>
      <c r="K19" s="123"/>
      <c r="L19" s="171"/>
      <c r="M19" s="171"/>
      <c r="N19" s="172"/>
    </row>
    <row r="20" spans="1:14" ht="16.5" thickBot="1" x14ac:dyDescent="0.3">
      <c r="A20" s="120" t="s">
        <v>200</v>
      </c>
      <c r="B20" s="117">
        <f t="shared" si="0"/>
        <v>0</v>
      </c>
      <c r="C20" s="123"/>
      <c r="D20" s="167"/>
      <c r="E20" s="200"/>
      <c r="F20" s="168"/>
      <c r="G20" s="123"/>
      <c r="H20" s="167"/>
      <c r="I20" s="200"/>
      <c r="J20" s="201"/>
      <c r="K20" s="123"/>
      <c r="L20" s="171"/>
      <c r="M20" s="171"/>
      <c r="N20" s="172"/>
    </row>
    <row r="21" spans="1:14" ht="16.5" thickBot="1" x14ac:dyDescent="0.3">
      <c r="A21" s="120" t="s">
        <v>201</v>
      </c>
      <c r="B21" s="117">
        <f t="shared" si="0"/>
        <v>800</v>
      </c>
      <c r="C21" s="123"/>
      <c r="D21" s="167"/>
      <c r="E21" s="200"/>
      <c r="F21" s="168">
        <v>800</v>
      </c>
      <c r="G21" s="123"/>
      <c r="H21" s="167"/>
      <c r="I21" s="200"/>
      <c r="J21" s="201"/>
      <c r="K21" s="123"/>
      <c r="L21" s="171"/>
      <c r="M21" s="171"/>
      <c r="N21" s="172"/>
    </row>
    <row r="22" spans="1:14" ht="16.5" thickBot="1" x14ac:dyDescent="0.3">
      <c r="A22" s="120" t="s">
        <v>202</v>
      </c>
      <c r="B22" s="117">
        <f t="shared" si="0"/>
        <v>0</v>
      </c>
      <c r="C22" s="123"/>
      <c r="D22" s="167"/>
      <c r="E22" s="200"/>
      <c r="F22" s="168"/>
      <c r="G22" s="123"/>
      <c r="H22" s="167"/>
      <c r="I22" s="200"/>
      <c r="J22" s="201"/>
      <c r="K22" s="123"/>
      <c r="L22" s="171"/>
      <c r="M22" s="171"/>
      <c r="N22" s="172"/>
    </row>
    <row r="23" spans="1:14" ht="16.5" thickBot="1" x14ac:dyDescent="0.3">
      <c r="A23" s="120" t="s">
        <v>203</v>
      </c>
      <c r="B23" s="117">
        <f t="shared" si="0"/>
        <v>0</v>
      </c>
      <c r="C23" s="123"/>
      <c r="D23" s="167"/>
      <c r="E23" s="200"/>
      <c r="F23" s="168"/>
      <c r="G23" s="123"/>
      <c r="H23" s="167"/>
      <c r="I23" s="200"/>
      <c r="J23" s="201"/>
      <c r="K23" s="123"/>
      <c r="L23" s="171"/>
      <c r="M23" s="171"/>
      <c r="N23" s="172"/>
    </row>
    <row r="24" spans="1:14" ht="16.5" thickBot="1" x14ac:dyDescent="0.3">
      <c r="A24" s="120" t="s">
        <v>204</v>
      </c>
      <c r="B24" s="117">
        <f t="shared" si="0"/>
        <v>0</v>
      </c>
      <c r="C24" s="123"/>
      <c r="D24" s="167"/>
      <c r="E24" s="200"/>
      <c r="F24" s="168"/>
      <c r="G24" s="123"/>
      <c r="H24" s="167"/>
      <c r="I24" s="200"/>
      <c r="J24" s="201"/>
      <c r="K24" s="123"/>
      <c r="L24" s="171"/>
      <c r="M24" s="171"/>
      <c r="N24" s="172"/>
    </row>
    <row r="25" spans="1:14" ht="16.5" thickBot="1" x14ac:dyDescent="0.3">
      <c r="A25" s="120" t="s">
        <v>205</v>
      </c>
      <c r="B25" s="117">
        <f t="shared" si="0"/>
        <v>0</v>
      </c>
      <c r="C25" s="123"/>
      <c r="D25" s="167"/>
      <c r="E25" s="200"/>
      <c r="F25" s="168"/>
      <c r="G25" s="123"/>
      <c r="H25" s="167"/>
      <c r="I25" s="200"/>
      <c r="J25" s="201"/>
      <c r="K25" s="123"/>
      <c r="L25" s="171"/>
      <c r="M25" s="171"/>
      <c r="N25" s="172"/>
    </row>
    <row r="26" spans="1:14" ht="16.5" thickBot="1" x14ac:dyDescent="0.3">
      <c r="A26" s="120" t="s">
        <v>206</v>
      </c>
      <c r="B26" s="117">
        <f t="shared" si="0"/>
        <v>0</v>
      </c>
      <c r="C26" s="123"/>
      <c r="D26" s="167"/>
      <c r="E26" s="200"/>
      <c r="F26" s="168"/>
      <c r="G26" s="123"/>
      <c r="H26" s="167"/>
      <c r="I26" s="200"/>
      <c r="J26" s="201"/>
      <c r="K26" s="123"/>
      <c r="L26" s="171"/>
      <c r="M26" s="171"/>
      <c r="N26" s="172"/>
    </row>
    <row r="27" spans="1:14" ht="16.5" thickBot="1" x14ac:dyDescent="0.3">
      <c r="A27" s="120" t="s">
        <v>207</v>
      </c>
      <c r="B27" s="117">
        <f t="shared" si="0"/>
        <v>1641</v>
      </c>
      <c r="C27" s="123"/>
      <c r="D27" s="167"/>
      <c r="E27" s="202"/>
      <c r="F27" s="123">
        <v>1641</v>
      </c>
      <c r="G27" s="123"/>
      <c r="H27" s="168">
        <v>1566</v>
      </c>
      <c r="I27" s="200"/>
      <c r="J27" s="201"/>
      <c r="K27" s="123"/>
      <c r="L27" s="171"/>
      <c r="M27" s="171"/>
      <c r="N27" s="172"/>
    </row>
    <row r="28" spans="1:14" ht="16.5" thickBot="1" x14ac:dyDescent="0.3">
      <c r="A28" s="120" t="s">
        <v>208</v>
      </c>
      <c r="B28" s="117">
        <f t="shared" si="0"/>
        <v>4928</v>
      </c>
      <c r="C28" s="123"/>
      <c r="D28" s="167"/>
      <c r="E28" s="202"/>
      <c r="F28" s="123">
        <v>4928</v>
      </c>
      <c r="G28" s="123"/>
      <c r="H28" s="168">
        <v>1703</v>
      </c>
      <c r="I28" s="200"/>
      <c r="J28" s="201"/>
      <c r="K28" s="123"/>
      <c r="L28" s="171"/>
      <c r="M28" s="171"/>
      <c r="N28" s="172"/>
    </row>
    <row r="29" spans="1:14" ht="16.5" thickBot="1" x14ac:dyDescent="0.3">
      <c r="A29" s="120" t="s">
        <v>209</v>
      </c>
      <c r="B29" s="117">
        <f t="shared" si="0"/>
        <v>2969</v>
      </c>
      <c r="C29" s="123"/>
      <c r="D29" s="167"/>
      <c r="E29" s="202"/>
      <c r="F29" s="123">
        <v>2969</v>
      </c>
      <c r="G29" s="123"/>
      <c r="H29" s="168">
        <v>2082</v>
      </c>
      <c r="I29" s="200"/>
      <c r="J29" s="201"/>
      <c r="K29" s="123"/>
      <c r="L29" s="171"/>
      <c r="M29" s="171"/>
      <c r="N29" s="172"/>
    </row>
    <row r="30" spans="1:14" ht="16.5" thickBot="1" x14ac:dyDescent="0.3">
      <c r="A30" s="120" t="s">
        <v>210</v>
      </c>
      <c r="B30" s="117">
        <f t="shared" si="0"/>
        <v>6900</v>
      </c>
      <c r="C30" s="123"/>
      <c r="D30" s="167"/>
      <c r="E30" s="202"/>
      <c r="F30" s="123">
        <v>6900</v>
      </c>
      <c r="G30" s="123"/>
      <c r="H30" s="168">
        <v>2779</v>
      </c>
      <c r="I30" s="200"/>
      <c r="J30" s="201"/>
      <c r="K30" s="123"/>
      <c r="L30" s="171"/>
      <c r="M30" s="171"/>
      <c r="N30" s="172"/>
    </row>
    <row r="31" spans="1:14" ht="16.5" thickBot="1" x14ac:dyDescent="0.3">
      <c r="A31" s="120" t="s">
        <v>211</v>
      </c>
      <c r="B31" s="117">
        <f t="shared" si="0"/>
        <v>1655</v>
      </c>
      <c r="C31" s="123"/>
      <c r="D31" s="167"/>
      <c r="E31" s="202"/>
      <c r="F31" s="123">
        <v>1655</v>
      </c>
      <c r="G31" s="123"/>
      <c r="H31" s="168">
        <v>980</v>
      </c>
      <c r="I31" s="200"/>
      <c r="J31" s="201"/>
      <c r="K31" s="123"/>
      <c r="L31" s="171"/>
      <c r="M31" s="171"/>
      <c r="N31" s="172"/>
    </row>
    <row r="32" spans="1:14" ht="16.5" thickBot="1" x14ac:dyDescent="0.3">
      <c r="A32" s="120" t="s">
        <v>212</v>
      </c>
      <c r="B32" s="117">
        <f t="shared" si="0"/>
        <v>6070</v>
      </c>
      <c r="C32" s="123"/>
      <c r="D32" s="167"/>
      <c r="E32" s="202"/>
      <c r="F32" s="123">
        <v>6070</v>
      </c>
      <c r="G32" s="123"/>
      <c r="H32" s="168">
        <v>1695</v>
      </c>
      <c r="I32" s="200"/>
      <c r="J32" s="201"/>
      <c r="K32" s="123"/>
      <c r="L32" s="171"/>
      <c r="M32" s="171"/>
      <c r="N32" s="172"/>
    </row>
    <row r="33" spans="1:256" ht="16.5" thickBot="1" x14ac:dyDescent="0.3">
      <c r="A33" s="120" t="s">
        <v>213</v>
      </c>
      <c r="B33" s="117">
        <f t="shared" si="0"/>
        <v>8976</v>
      </c>
      <c r="C33" s="123"/>
      <c r="D33" s="167"/>
      <c r="E33" s="202"/>
      <c r="F33" s="123">
        <v>8976</v>
      </c>
      <c r="G33" s="123"/>
      <c r="H33" s="168">
        <v>544</v>
      </c>
      <c r="I33" s="200"/>
      <c r="J33" s="201"/>
      <c r="K33" s="123"/>
      <c r="L33" s="171"/>
      <c r="M33" s="171"/>
      <c r="N33" s="172"/>
    </row>
    <row r="34" spans="1:256" ht="16.5" thickBot="1" x14ac:dyDescent="0.3">
      <c r="A34" s="120" t="s">
        <v>214</v>
      </c>
      <c r="B34" s="117">
        <f t="shared" si="0"/>
        <v>3318</v>
      </c>
      <c r="C34" s="123"/>
      <c r="D34" s="167"/>
      <c r="E34" s="202"/>
      <c r="F34" s="123">
        <v>3318</v>
      </c>
      <c r="G34" s="123"/>
      <c r="H34" s="168">
        <v>1080</v>
      </c>
      <c r="I34" s="200"/>
      <c r="J34" s="201"/>
      <c r="K34" s="123"/>
      <c r="L34" s="171"/>
      <c r="M34" s="171"/>
      <c r="N34" s="172"/>
    </row>
    <row r="35" spans="1:256" ht="16.5" thickBot="1" x14ac:dyDescent="0.3">
      <c r="A35" s="120" t="s">
        <v>215</v>
      </c>
      <c r="B35" s="117">
        <f t="shared" si="0"/>
        <v>6599</v>
      </c>
      <c r="C35" s="123"/>
      <c r="D35" s="167"/>
      <c r="E35" s="202"/>
      <c r="F35" s="123">
        <v>6599</v>
      </c>
      <c r="G35" s="123"/>
      <c r="H35" s="168">
        <v>1983</v>
      </c>
      <c r="I35" s="200"/>
      <c r="J35" s="201"/>
      <c r="K35" s="123"/>
      <c r="L35" s="171"/>
      <c r="M35" s="171"/>
      <c r="N35" s="172"/>
    </row>
    <row r="36" spans="1:256" ht="16.5" thickBot="1" x14ac:dyDescent="0.3">
      <c r="A36" s="126" t="s">
        <v>216</v>
      </c>
      <c r="B36" s="117">
        <f t="shared" si="0"/>
        <v>0</v>
      </c>
      <c r="C36" s="129"/>
      <c r="D36" s="173"/>
      <c r="E36" s="203"/>
      <c r="F36" s="129"/>
      <c r="G36" s="129"/>
      <c r="H36" s="173"/>
      <c r="I36" s="204"/>
      <c r="J36" s="205"/>
      <c r="K36" s="206"/>
      <c r="L36" s="177"/>
      <c r="M36" s="177"/>
      <c r="N36" s="178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  <c r="IK36" s="179"/>
      <c r="IL36" s="179"/>
      <c r="IM36" s="179"/>
      <c r="IN36" s="179"/>
      <c r="IO36" s="179"/>
      <c r="IP36" s="179"/>
      <c r="IQ36" s="179"/>
      <c r="IR36" s="179"/>
      <c r="IS36" s="179"/>
      <c r="IT36" s="179"/>
      <c r="IU36" s="179"/>
      <c r="IV36" s="179"/>
    </row>
    <row r="37" spans="1:256" ht="16.5" thickBot="1" x14ac:dyDescent="0.3">
      <c r="A37" s="120" t="s">
        <v>217</v>
      </c>
      <c r="B37" s="117">
        <f t="shared" si="0"/>
        <v>0</v>
      </c>
      <c r="C37" s="123"/>
      <c r="D37" s="167"/>
      <c r="E37" s="202"/>
      <c r="F37" s="123"/>
      <c r="G37" s="123"/>
      <c r="H37" s="167"/>
      <c r="I37" s="200"/>
      <c r="J37" s="201"/>
      <c r="K37" s="206"/>
      <c r="L37" s="171"/>
      <c r="M37" s="171"/>
      <c r="N37" s="172"/>
    </row>
    <row r="38" spans="1:256" ht="16.5" thickBot="1" x14ac:dyDescent="0.3">
      <c r="A38" s="120" t="s">
        <v>218</v>
      </c>
      <c r="B38" s="117">
        <f t="shared" si="0"/>
        <v>0</v>
      </c>
      <c r="C38" s="123"/>
      <c r="D38" s="167"/>
      <c r="E38" s="200"/>
      <c r="F38" s="168"/>
      <c r="G38" s="123"/>
      <c r="H38" s="167"/>
      <c r="I38" s="200"/>
      <c r="J38" s="201"/>
      <c r="K38" s="123"/>
      <c r="L38" s="171"/>
      <c r="M38" s="171"/>
      <c r="N38" s="172"/>
    </row>
    <row r="39" spans="1:256" ht="16.5" thickBot="1" x14ac:dyDescent="0.3">
      <c r="A39" s="120" t="s">
        <v>219</v>
      </c>
      <c r="B39" s="117">
        <f t="shared" si="0"/>
        <v>0</v>
      </c>
      <c r="C39" s="123"/>
      <c r="D39" s="167"/>
      <c r="E39" s="200"/>
      <c r="F39" s="168"/>
      <c r="G39" s="123"/>
      <c r="H39" s="167"/>
      <c r="I39" s="200"/>
      <c r="J39" s="201"/>
      <c r="K39" s="123"/>
      <c r="L39" s="171"/>
      <c r="M39" s="171"/>
      <c r="N39" s="172"/>
    </row>
    <row r="40" spans="1:256" ht="16.5" thickBot="1" x14ac:dyDescent="0.3">
      <c r="A40" s="120" t="s">
        <v>220</v>
      </c>
      <c r="B40" s="117">
        <f t="shared" si="0"/>
        <v>0</v>
      </c>
      <c r="C40" s="123"/>
      <c r="D40" s="167"/>
      <c r="E40" s="200"/>
      <c r="F40" s="168"/>
      <c r="G40" s="123"/>
      <c r="H40" s="167"/>
      <c r="I40" s="200"/>
      <c r="J40" s="201"/>
      <c r="K40" s="123"/>
      <c r="L40" s="171"/>
      <c r="M40" s="171"/>
      <c r="N40" s="172"/>
    </row>
    <row r="41" spans="1:256" ht="16.5" thickBot="1" x14ac:dyDescent="0.3">
      <c r="A41" s="120" t="s">
        <v>221</v>
      </c>
      <c r="B41" s="117">
        <f t="shared" si="0"/>
        <v>0</v>
      </c>
      <c r="C41" s="123"/>
      <c r="D41" s="167"/>
      <c r="E41" s="200"/>
      <c r="F41" s="168"/>
      <c r="G41" s="123"/>
      <c r="H41" s="167"/>
      <c r="I41" s="200"/>
      <c r="J41" s="201"/>
      <c r="K41" s="123"/>
      <c r="L41" s="171"/>
      <c r="M41" s="171"/>
      <c r="N41" s="172"/>
    </row>
    <row r="42" spans="1:256" ht="16.5" thickBot="1" x14ac:dyDescent="0.3">
      <c r="A42" s="120" t="s">
        <v>222</v>
      </c>
      <c r="B42" s="117">
        <f t="shared" si="0"/>
        <v>0</v>
      </c>
      <c r="C42" s="123"/>
      <c r="D42" s="167"/>
      <c r="E42" s="200"/>
      <c r="F42" s="168"/>
      <c r="G42" s="123"/>
      <c r="H42" s="167"/>
      <c r="I42" s="200"/>
      <c r="J42" s="201"/>
      <c r="K42" s="123"/>
      <c r="L42" s="171"/>
      <c r="M42" s="171"/>
      <c r="N42" s="172"/>
    </row>
    <row r="43" spans="1:256" ht="16.5" thickBot="1" x14ac:dyDescent="0.3">
      <c r="A43" s="120" t="s">
        <v>223</v>
      </c>
      <c r="B43" s="117">
        <f t="shared" si="0"/>
        <v>0</v>
      </c>
      <c r="C43" s="123"/>
      <c r="D43" s="167"/>
      <c r="E43" s="200"/>
      <c r="F43" s="168"/>
      <c r="G43" s="123"/>
      <c r="H43" s="167"/>
      <c r="I43" s="200"/>
      <c r="J43" s="201"/>
      <c r="K43" s="123"/>
      <c r="L43" s="171"/>
      <c r="M43" s="171"/>
      <c r="N43" s="172"/>
    </row>
    <row r="44" spans="1:256" ht="16.5" thickBot="1" x14ac:dyDescent="0.3">
      <c r="A44" s="120" t="s">
        <v>224</v>
      </c>
      <c r="B44" s="117">
        <f t="shared" si="0"/>
        <v>0</v>
      </c>
      <c r="C44" s="123"/>
      <c r="D44" s="167"/>
      <c r="E44" s="200"/>
      <c r="F44" s="168"/>
      <c r="G44" s="123"/>
      <c r="H44" s="167"/>
      <c r="I44" s="200"/>
      <c r="J44" s="201"/>
      <c r="K44" s="123"/>
      <c r="L44" s="171"/>
      <c r="M44" s="171"/>
      <c r="N44" s="172"/>
    </row>
    <row r="45" spans="1:256" ht="32.25" thickBot="1" x14ac:dyDescent="0.3">
      <c r="A45" s="132" t="s">
        <v>225</v>
      </c>
      <c r="B45" s="117">
        <f t="shared" si="0"/>
        <v>0</v>
      </c>
      <c r="C45" s="123"/>
      <c r="D45" s="167"/>
      <c r="E45" s="200"/>
      <c r="F45" s="168"/>
      <c r="G45" s="123"/>
      <c r="H45" s="167"/>
      <c r="I45" s="200"/>
      <c r="J45" s="207"/>
      <c r="K45" s="135"/>
      <c r="L45" s="181"/>
      <c r="M45" s="181"/>
      <c r="N45" s="182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183"/>
      <c r="BF45" s="183"/>
      <c r="BG45" s="183"/>
      <c r="BH45" s="183"/>
      <c r="BI45" s="183"/>
      <c r="BJ45" s="183"/>
      <c r="BK45" s="183"/>
      <c r="BL45" s="183"/>
      <c r="BM45" s="183"/>
      <c r="BN45" s="183"/>
      <c r="BO45" s="183"/>
      <c r="BP45" s="183"/>
      <c r="BQ45" s="183"/>
      <c r="BR45" s="183"/>
      <c r="BS45" s="183"/>
      <c r="BT45" s="183"/>
      <c r="BU45" s="183"/>
      <c r="BV45" s="183"/>
      <c r="BW45" s="183"/>
      <c r="BX45" s="183"/>
      <c r="BY45" s="183"/>
      <c r="BZ45" s="183"/>
      <c r="CA45" s="183"/>
      <c r="CB45" s="183"/>
      <c r="CC45" s="183"/>
      <c r="CD45" s="183"/>
      <c r="CE45" s="183"/>
      <c r="CF45" s="183"/>
      <c r="CG45" s="183"/>
      <c r="CH45" s="183"/>
      <c r="CI45" s="183"/>
      <c r="CJ45" s="183"/>
      <c r="CK45" s="183"/>
      <c r="CL45" s="183"/>
      <c r="CM45" s="183"/>
      <c r="CN45" s="183"/>
      <c r="CO45" s="183"/>
      <c r="CP45" s="183"/>
      <c r="CQ45" s="183"/>
      <c r="CR45" s="183"/>
      <c r="CS45" s="183"/>
      <c r="CT45" s="183"/>
      <c r="CU45" s="183"/>
      <c r="CV45" s="183"/>
      <c r="CW45" s="183"/>
      <c r="CX45" s="183"/>
      <c r="CY45" s="183"/>
      <c r="CZ45" s="183"/>
      <c r="DA45" s="183"/>
      <c r="DB45" s="183"/>
      <c r="DC45" s="183"/>
      <c r="DD45" s="183"/>
      <c r="DE45" s="183"/>
      <c r="DF45" s="183"/>
      <c r="DG45" s="183"/>
      <c r="DH45" s="183"/>
      <c r="DI45" s="183"/>
      <c r="DJ45" s="183"/>
      <c r="DK45" s="183"/>
      <c r="DL45" s="183"/>
      <c r="DM45" s="183"/>
      <c r="DN45" s="183"/>
      <c r="DO45" s="183"/>
      <c r="DP45" s="183"/>
      <c r="DQ45" s="183"/>
      <c r="DR45" s="183"/>
      <c r="DS45" s="183"/>
      <c r="DT45" s="183"/>
      <c r="DU45" s="183"/>
      <c r="DV45" s="183"/>
      <c r="DW45" s="183"/>
      <c r="DX45" s="183"/>
      <c r="DY45" s="183"/>
      <c r="DZ45" s="183"/>
      <c r="EA45" s="183"/>
      <c r="EB45" s="183"/>
      <c r="EC45" s="183"/>
      <c r="ED45" s="183"/>
      <c r="EE45" s="183"/>
      <c r="EF45" s="183"/>
      <c r="EG45" s="183"/>
      <c r="EH45" s="183"/>
      <c r="EI45" s="183"/>
      <c r="EJ45" s="183"/>
      <c r="EK45" s="183"/>
      <c r="EL45" s="183"/>
      <c r="EM45" s="183"/>
      <c r="EN45" s="183"/>
      <c r="EO45" s="183"/>
      <c r="EP45" s="183"/>
      <c r="EQ45" s="183"/>
      <c r="ER45" s="183"/>
      <c r="ES45" s="183"/>
      <c r="ET45" s="183"/>
      <c r="EU45" s="183"/>
      <c r="EV45" s="183"/>
      <c r="EW45" s="183"/>
      <c r="EX45" s="183"/>
      <c r="EY45" s="183"/>
      <c r="EZ45" s="183"/>
      <c r="FA45" s="183"/>
      <c r="FB45" s="183"/>
      <c r="FC45" s="183"/>
      <c r="FD45" s="183"/>
      <c r="FE45" s="183"/>
      <c r="FF45" s="183"/>
      <c r="FG45" s="183"/>
      <c r="FH45" s="183"/>
      <c r="FI45" s="183"/>
      <c r="FJ45" s="183"/>
      <c r="FK45" s="183"/>
      <c r="FL45" s="183"/>
      <c r="FM45" s="183"/>
      <c r="FN45" s="183"/>
      <c r="FO45" s="183"/>
      <c r="FP45" s="183"/>
      <c r="FQ45" s="183"/>
      <c r="FR45" s="183"/>
      <c r="FS45" s="183"/>
      <c r="FT45" s="183"/>
      <c r="FU45" s="183"/>
      <c r="FV45" s="183"/>
      <c r="FW45" s="183"/>
      <c r="FX45" s="183"/>
      <c r="FY45" s="183"/>
      <c r="FZ45" s="183"/>
      <c r="GA45" s="183"/>
      <c r="GB45" s="183"/>
      <c r="GC45" s="183"/>
      <c r="GD45" s="183"/>
      <c r="GE45" s="183"/>
      <c r="GF45" s="183"/>
      <c r="GG45" s="183"/>
      <c r="GH45" s="183"/>
      <c r="GI45" s="183"/>
      <c r="GJ45" s="183"/>
      <c r="GK45" s="183"/>
      <c r="GL45" s="183"/>
      <c r="GM45" s="183"/>
      <c r="GN45" s="183"/>
      <c r="GO45" s="183"/>
      <c r="GP45" s="183"/>
      <c r="GQ45" s="183"/>
      <c r="GR45" s="183"/>
      <c r="GS45" s="183"/>
      <c r="GT45" s="183"/>
      <c r="GU45" s="183"/>
      <c r="GV45" s="183"/>
      <c r="GW45" s="183"/>
      <c r="GX45" s="183"/>
      <c r="GY45" s="183"/>
      <c r="GZ45" s="183"/>
      <c r="HA45" s="183"/>
      <c r="HB45" s="183"/>
      <c r="HC45" s="183"/>
      <c r="HD45" s="183"/>
      <c r="HE45" s="183"/>
      <c r="HF45" s="183"/>
      <c r="HG45" s="183"/>
      <c r="HH45" s="183"/>
      <c r="HI45" s="183"/>
      <c r="HJ45" s="183"/>
      <c r="HK45" s="183"/>
      <c r="HL45" s="183"/>
      <c r="HM45" s="183"/>
      <c r="HN45" s="183"/>
      <c r="HO45" s="183"/>
      <c r="HP45" s="183"/>
      <c r="HQ45" s="183"/>
      <c r="HR45" s="183"/>
      <c r="HS45" s="183"/>
      <c r="HT45" s="183"/>
      <c r="HU45" s="183"/>
      <c r="HV45" s="183"/>
      <c r="HW45" s="183"/>
      <c r="HX45" s="183"/>
      <c r="HY45" s="183"/>
      <c r="HZ45" s="183"/>
      <c r="IA45" s="183"/>
      <c r="IB45" s="183"/>
      <c r="IC45" s="183"/>
      <c r="ID45" s="183"/>
      <c r="IE45" s="183"/>
      <c r="IF45" s="183"/>
      <c r="IG45" s="183"/>
      <c r="IH45" s="183"/>
      <c r="II45" s="183"/>
      <c r="IJ45" s="183"/>
      <c r="IK45" s="183"/>
      <c r="IL45" s="183"/>
      <c r="IM45" s="183"/>
      <c r="IN45" s="183"/>
      <c r="IO45" s="183"/>
      <c r="IP45" s="183"/>
      <c r="IQ45" s="183"/>
      <c r="IR45" s="183"/>
      <c r="IS45" s="183"/>
      <c r="IT45" s="183"/>
      <c r="IU45" s="183"/>
      <c r="IV45" s="183"/>
    </row>
    <row r="46" spans="1:256" ht="16.5" thickBot="1" x14ac:dyDescent="0.3">
      <c r="A46" s="120" t="s">
        <v>226</v>
      </c>
      <c r="B46" s="117">
        <f t="shared" si="0"/>
        <v>0</v>
      </c>
      <c r="C46" s="123"/>
      <c r="D46" s="167"/>
      <c r="E46" s="200"/>
      <c r="F46" s="168"/>
      <c r="G46" s="123"/>
      <c r="H46" s="167"/>
      <c r="I46" s="200"/>
      <c r="J46" s="201"/>
      <c r="K46" s="123"/>
      <c r="L46" s="171"/>
      <c r="M46" s="171"/>
      <c r="N46" s="172"/>
    </row>
    <row r="47" spans="1:256" ht="32.25" thickBot="1" x14ac:dyDescent="0.3">
      <c r="A47" s="120" t="s">
        <v>227</v>
      </c>
      <c r="B47" s="117">
        <f t="shared" si="0"/>
        <v>0</v>
      </c>
      <c r="C47" s="123"/>
      <c r="D47" s="184"/>
      <c r="E47" s="208"/>
      <c r="F47" s="185"/>
      <c r="G47" s="123"/>
      <c r="H47" s="184"/>
      <c r="I47" s="208"/>
      <c r="J47" s="209"/>
      <c r="K47" s="123"/>
      <c r="L47" s="171"/>
      <c r="M47" s="171"/>
      <c r="N47" s="172"/>
    </row>
    <row r="48" spans="1:256" ht="16.5" thickBot="1" x14ac:dyDescent="0.3">
      <c r="A48" s="120" t="s">
        <v>228</v>
      </c>
      <c r="B48" s="117">
        <f t="shared" si="0"/>
        <v>0</v>
      </c>
      <c r="C48" s="123"/>
      <c r="D48" s="184"/>
      <c r="E48" s="208"/>
      <c r="F48" s="185"/>
      <c r="G48" s="123"/>
      <c r="H48" s="184"/>
      <c r="I48" s="208"/>
      <c r="J48" s="209"/>
      <c r="K48" s="123"/>
      <c r="L48" s="171"/>
      <c r="M48" s="171"/>
      <c r="N48" s="172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  <c r="BI48" s="159"/>
      <c r="BJ48" s="159"/>
      <c r="BK48" s="159"/>
      <c r="BL48" s="159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59"/>
      <c r="CE48" s="159"/>
      <c r="CF48" s="159"/>
      <c r="CG48" s="159"/>
      <c r="CH48" s="159"/>
      <c r="CI48" s="159"/>
      <c r="CJ48" s="159"/>
      <c r="CK48" s="159"/>
      <c r="CL48" s="159"/>
      <c r="CM48" s="159"/>
      <c r="CN48" s="159"/>
      <c r="CO48" s="159"/>
      <c r="CP48" s="159"/>
      <c r="CQ48" s="159"/>
      <c r="CR48" s="159"/>
      <c r="CS48" s="159"/>
      <c r="CT48" s="159"/>
      <c r="CU48" s="159"/>
      <c r="CV48" s="159"/>
      <c r="CW48" s="159"/>
      <c r="CX48" s="159"/>
      <c r="CY48" s="159"/>
      <c r="CZ48" s="159"/>
      <c r="DA48" s="159"/>
      <c r="DB48" s="159"/>
      <c r="DC48" s="159"/>
      <c r="DD48" s="159"/>
      <c r="DE48" s="159"/>
      <c r="DF48" s="159"/>
      <c r="DG48" s="159"/>
      <c r="DH48" s="159"/>
      <c r="DI48" s="159"/>
      <c r="DJ48" s="159"/>
      <c r="DK48" s="159"/>
      <c r="DL48" s="159"/>
      <c r="DM48" s="159"/>
      <c r="DN48" s="159"/>
      <c r="DO48" s="159"/>
      <c r="DP48" s="159"/>
      <c r="DQ48" s="159"/>
      <c r="DR48" s="159"/>
      <c r="DS48" s="159"/>
      <c r="DT48" s="159"/>
      <c r="DU48" s="159"/>
      <c r="DV48" s="159"/>
      <c r="DW48" s="159"/>
      <c r="DX48" s="159"/>
      <c r="DY48" s="159"/>
      <c r="DZ48" s="159"/>
      <c r="EA48" s="159"/>
      <c r="EB48" s="159"/>
      <c r="EC48" s="159"/>
      <c r="ED48" s="159"/>
      <c r="EE48" s="159"/>
      <c r="EF48" s="159"/>
      <c r="EG48" s="159"/>
      <c r="EH48" s="159"/>
      <c r="EI48" s="159"/>
      <c r="EJ48" s="159"/>
      <c r="EK48" s="159"/>
      <c r="EL48" s="159"/>
      <c r="EM48" s="159"/>
      <c r="EN48" s="159"/>
      <c r="EO48" s="159"/>
      <c r="EP48" s="159"/>
      <c r="EQ48" s="159"/>
      <c r="ER48" s="159"/>
      <c r="ES48" s="159"/>
      <c r="ET48" s="159"/>
      <c r="EU48" s="159"/>
      <c r="EV48" s="159"/>
      <c r="EW48" s="159"/>
      <c r="EX48" s="159"/>
      <c r="EY48" s="159"/>
      <c r="EZ48" s="159"/>
      <c r="FA48" s="159"/>
      <c r="FB48" s="159"/>
      <c r="FC48" s="159"/>
      <c r="FD48" s="159"/>
      <c r="FE48" s="159"/>
      <c r="FF48" s="159"/>
      <c r="FG48" s="159"/>
      <c r="FH48" s="159"/>
      <c r="FI48" s="159"/>
      <c r="FJ48" s="159"/>
      <c r="FK48" s="159"/>
      <c r="FL48" s="159"/>
      <c r="FM48" s="159"/>
      <c r="FN48" s="159"/>
      <c r="FO48" s="159"/>
      <c r="FP48" s="159"/>
      <c r="FQ48" s="159"/>
      <c r="FR48" s="159"/>
      <c r="FS48" s="159"/>
      <c r="FT48" s="159"/>
      <c r="FU48" s="159"/>
      <c r="FV48" s="159"/>
      <c r="FW48" s="159"/>
      <c r="FX48" s="159"/>
      <c r="FY48" s="159"/>
      <c r="FZ48" s="159"/>
      <c r="GA48" s="159"/>
      <c r="GB48" s="159"/>
      <c r="GC48" s="159"/>
      <c r="GD48" s="159"/>
      <c r="GE48" s="159"/>
      <c r="GF48" s="159"/>
      <c r="GG48" s="159"/>
      <c r="GH48" s="159"/>
      <c r="GI48" s="159"/>
      <c r="GJ48" s="159"/>
      <c r="GK48" s="159"/>
      <c r="GL48" s="159"/>
      <c r="GM48" s="159"/>
      <c r="GN48" s="159"/>
      <c r="GO48" s="159"/>
      <c r="GP48" s="159"/>
      <c r="GQ48" s="159"/>
      <c r="GR48" s="159"/>
      <c r="GS48" s="159"/>
      <c r="GT48" s="159"/>
      <c r="GU48" s="159"/>
      <c r="GV48" s="159"/>
      <c r="GW48" s="159"/>
      <c r="GX48" s="159"/>
      <c r="GY48" s="159"/>
      <c r="GZ48" s="159"/>
      <c r="HA48" s="159"/>
      <c r="HB48" s="159"/>
      <c r="HC48" s="159"/>
      <c r="HD48" s="159"/>
      <c r="HE48" s="159"/>
      <c r="HF48" s="159"/>
      <c r="HG48" s="159"/>
      <c r="HH48" s="159"/>
      <c r="HI48" s="159"/>
      <c r="HJ48" s="159"/>
      <c r="HK48" s="159"/>
      <c r="HL48" s="159"/>
      <c r="HM48" s="159"/>
      <c r="HN48" s="159"/>
      <c r="HO48" s="159"/>
      <c r="HP48" s="159"/>
      <c r="HQ48" s="159"/>
      <c r="HR48" s="159"/>
      <c r="HS48" s="159"/>
      <c r="HT48" s="159"/>
      <c r="HU48" s="159"/>
      <c r="HV48" s="159"/>
      <c r="HW48" s="159"/>
      <c r="HX48" s="159"/>
      <c r="HY48" s="159"/>
      <c r="HZ48" s="159"/>
      <c r="IA48" s="159"/>
      <c r="IB48" s="159"/>
      <c r="IC48" s="159"/>
      <c r="ID48" s="159"/>
      <c r="IE48" s="159"/>
      <c r="IF48" s="159"/>
      <c r="IG48" s="159"/>
      <c r="IH48" s="159"/>
      <c r="II48" s="159"/>
      <c r="IJ48" s="159"/>
      <c r="IK48" s="159"/>
      <c r="IL48" s="159"/>
      <c r="IM48" s="159"/>
      <c r="IN48" s="159"/>
      <c r="IO48" s="159"/>
      <c r="IP48" s="159"/>
      <c r="IQ48" s="159"/>
      <c r="IR48" s="159"/>
      <c r="IS48" s="159"/>
      <c r="IT48" s="159"/>
      <c r="IU48" s="159"/>
      <c r="IV48" s="159"/>
    </row>
    <row r="49" spans="1:256" ht="16.5" thickBot="1" x14ac:dyDescent="0.3">
      <c r="A49" s="120" t="s">
        <v>229</v>
      </c>
      <c r="B49" s="117">
        <f t="shared" si="0"/>
        <v>0</v>
      </c>
      <c r="C49" s="123"/>
      <c r="D49" s="167"/>
      <c r="E49" s="200"/>
      <c r="F49" s="168"/>
      <c r="G49" s="123"/>
      <c r="H49" s="167"/>
      <c r="I49" s="200"/>
      <c r="J49" s="201"/>
      <c r="K49" s="123"/>
      <c r="L49" s="171"/>
      <c r="M49" s="171"/>
      <c r="N49" s="172"/>
    </row>
    <row r="50" spans="1:256" ht="16.5" thickBot="1" x14ac:dyDescent="0.3">
      <c r="A50" s="120" t="s">
        <v>230</v>
      </c>
      <c r="B50" s="117">
        <f t="shared" si="0"/>
        <v>0</v>
      </c>
      <c r="C50" s="123"/>
      <c r="D50" s="167"/>
      <c r="E50" s="200"/>
      <c r="F50" s="168"/>
      <c r="G50" s="123"/>
      <c r="H50" s="167"/>
      <c r="I50" s="200"/>
      <c r="J50" s="201"/>
      <c r="K50" s="123"/>
      <c r="L50" s="171"/>
      <c r="M50" s="171"/>
      <c r="N50" s="172"/>
    </row>
    <row r="51" spans="1:256" ht="16.5" thickBot="1" x14ac:dyDescent="0.3">
      <c r="A51" s="120" t="s">
        <v>231</v>
      </c>
      <c r="B51" s="117">
        <f t="shared" si="0"/>
        <v>0</v>
      </c>
      <c r="C51" s="123"/>
      <c r="D51" s="167"/>
      <c r="E51" s="200"/>
      <c r="F51" s="168"/>
      <c r="G51" s="123"/>
      <c r="H51" s="167"/>
      <c r="I51" s="200"/>
      <c r="J51" s="201"/>
      <c r="K51" s="123"/>
      <c r="L51" s="171"/>
      <c r="M51" s="171"/>
      <c r="N51" s="172"/>
    </row>
    <row r="52" spans="1:256" ht="16.5" thickBot="1" x14ac:dyDescent="0.3">
      <c r="A52" s="126" t="s">
        <v>232</v>
      </c>
      <c r="B52" s="117">
        <f t="shared" si="0"/>
        <v>0</v>
      </c>
      <c r="C52" s="129"/>
      <c r="D52" s="173"/>
      <c r="E52" s="204"/>
      <c r="F52" s="174"/>
      <c r="G52" s="129"/>
      <c r="H52" s="173"/>
      <c r="I52" s="204"/>
      <c r="J52" s="205">
        <f t="shared" ref="J52:J55" si="1">ROUND(((B52+G52)*4)+H52*9.4,2)</f>
        <v>0</v>
      </c>
      <c r="K52" s="206"/>
      <c r="L52" s="177"/>
      <c r="M52" s="177"/>
      <c r="N52" s="178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79"/>
      <c r="BD52" s="179"/>
      <c r="BE52" s="179"/>
      <c r="BF52" s="179"/>
      <c r="BG52" s="179"/>
      <c r="BH52" s="179"/>
      <c r="BI52" s="179"/>
      <c r="BJ52" s="179"/>
      <c r="BK52" s="179"/>
      <c r="BL52" s="179"/>
      <c r="BM52" s="179"/>
      <c r="BN52" s="179"/>
      <c r="BO52" s="179"/>
      <c r="BP52" s="179"/>
      <c r="BQ52" s="179"/>
      <c r="BR52" s="179"/>
      <c r="BS52" s="179"/>
      <c r="BT52" s="179"/>
      <c r="BU52" s="179"/>
      <c r="BV52" s="179"/>
      <c r="BW52" s="179"/>
      <c r="BX52" s="179"/>
      <c r="BY52" s="179"/>
      <c r="BZ52" s="179"/>
      <c r="CA52" s="179"/>
      <c r="CB52" s="179"/>
      <c r="CC52" s="179"/>
      <c r="CD52" s="179"/>
      <c r="CE52" s="179"/>
      <c r="CF52" s="179"/>
      <c r="CG52" s="179"/>
      <c r="CH52" s="179"/>
      <c r="CI52" s="179"/>
      <c r="CJ52" s="179"/>
      <c r="CK52" s="179"/>
      <c r="CL52" s="179"/>
      <c r="CM52" s="179"/>
      <c r="CN52" s="179"/>
      <c r="CO52" s="179"/>
      <c r="CP52" s="179"/>
      <c r="CQ52" s="179"/>
      <c r="CR52" s="179"/>
      <c r="CS52" s="179"/>
      <c r="CT52" s="179"/>
      <c r="CU52" s="179"/>
      <c r="CV52" s="179"/>
      <c r="CW52" s="179"/>
      <c r="CX52" s="179"/>
      <c r="CY52" s="179"/>
      <c r="CZ52" s="179"/>
      <c r="DA52" s="179"/>
      <c r="DB52" s="179"/>
      <c r="DC52" s="179"/>
      <c r="DD52" s="179"/>
      <c r="DE52" s="179"/>
      <c r="DF52" s="179"/>
      <c r="DG52" s="179"/>
      <c r="DH52" s="179"/>
      <c r="DI52" s="179"/>
      <c r="DJ52" s="179"/>
      <c r="DK52" s="179"/>
      <c r="DL52" s="179"/>
      <c r="DM52" s="179"/>
      <c r="DN52" s="179"/>
      <c r="DO52" s="179"/>
      <c r="DP52" s="179"/>
      <c r="DQ52" s="179"/>
      <c r="DR52" s="179"/>
      <c r="DS52" s="179"/>
      <c r="DT52" s="179"/>
      <c r="DU52" s="179"/>
      <c r="DV52" s="179"/>
      <c r="DW52" s="179"/>
      <c r="DX52" s="179"/>
      <c r="DY52" s="179"/>
      <c r="DZ52" s="179"/>
      <c r="EA52" s="179"/>
      <c r="EB52" s="179"/>
      <c r="EC52" s="179"/>
      <c r="ED52" s="179"/>
      <c r="EE52" s="179"/>
      <c r="EF52" s="179"/>
      <c r="EG52" s="179"/>
      <c r="EH52" s="179"/>
      <c r="EI52" s="179"/>
      <c r="EJ52" s="179"/>
      <c r="EK52" s="179"/>
      <c r="EL52" s="179"/>
      <c r="EM52" s="179"/>
      <c r="EN52" s="179"/>
      <c r="EO52" s="179"/>
      <c r="EP52" s="179"/>
      <c r="EQ52" s="179"/>
      <c r="ER52" s="179"/>
      <c r="ES52" s="179"/>
      <c r="ET52" s="179"/>
      <c r="EU52" s="179"/>
      <c r="EV52" s="179"/>
      <c r="EW52" s="179"/>
      <c r="EX52" s="179"/>
      <c r="EY52" s="179"/>
      <c r="EZ52" s="179"/>
      <c r="FA52" s="179"/>
      <c r="FB52" s="179"/>
      <c r="FC52" s="179"/>
      <c r="FD52" s="179"/>
      <c r="FE52" s="179"/>
      <c r="FF52" s="179"/>
      <c r="FG52" s="179"/>
      <c r="FH52" s="179"/>
      <c r="FI52" s="179"/>
      <c r="FJ52" s="179"/>
      <c r="FK52" s="179"/>
      <c r="FL52" s="179"/>
      <c r="FM52" s="179"/>
      <c r="FN52" s="179"/>
      <c r="FO52" s="179"/>
      <c r="FP52" s="179"/>
      <c r="FQ52" s="179"/>
      <c r="FR52" s="179"/>
      <c r="FS52" s="179"/>
      <c r="FT52" s="179"/>
      <c r="FU52" s="179"/>
      <c r="FV52" s="179"/>
      <c r="FW52" s="179"/>
      <c r="FX52" s="179"/>
      <c r="FY52" s="179"/>
      <c r="FZ52" s="179"/>
      <c r="GA52" s="179"/>
      <c r="GB52" s="179"/>
      <c r="GC52" s="179"/>
      <c r="GD52" s="179"/>
      <c r="GE52" s="179"/>
      <c r="GF52" s="179"/>
      <c r="GG52" s="179"/>
      <c r="GH52" s="179"/>
      <c r="GI52" s="179"/>
      <c r="GJ52" s="179"/>
      <c r="GK52" s="179"/>
      <c r="GL52" s="179"/>
      <c r="GM52" s="179"/>
      <c r="GN52" s="179"/>
      <c r="GO52" s="179"/>
      <c r="GP52" s="179"/>
      <c r="GQ52" s="179"/>
      <c r="GR52" s="179"/>
      <c r="GS52" s="179"/>
      <c r="GT52" s="179"/>
      <c r="GU52" s="179"/>
      <c r="GV52" s="179"/>
      <c r="GW52" s="179"/>
      <c r="GX52" s="179"/>
      <c r="GY52" s="179"/>
      <c r="GZ52" s="179"/>
      <c r="HA52" s="179"/>
      <c r="HB52" s="179"/>
      <c r="HC52" s="179"/>
      <c r="HD52" s="179"/>
      <c r="HE52" s="179"/>
      <c r="HF52" s="179"/>
      <c r="HG52" s="179"/>
      <c r="HH52" s="179"/>
      <c r="HI52" s="179"/>
      <c r="HJ52" s="179"/>
      <c r="HK52" s="179"/>
      <c r="HL52" s="179"/>
      <c r="HM52" s="179"/>
      <c r="HN52" s="179"/>
      <c r="HO52" s="179"/>
      <c r="HP52" s="179"/>
      <c r="HQ52" s="179"/>
      <c r="HR52" s="179"/>
      <c r="HS52" s="179"/>
      <c r="HT52" s="179"/>
      <c r="HU52" s="179"/>
      <c r="HV52" s="179"/>
      <c r="HW52" s="179"/>
      <c r="HX52" s="179"/>
      <c r="HY52" s="179"/>
      <c r="HZ52" s="179"/>
      <c r="IA52" s="179"/>
      <c r="IB52" s="179"/>
      <c r="IC52" s="179"/>
      <c r="ID52" s="179"/>
      <c r="IE52" s="179"/>
      <c r="IF52" s="179"/>
      <c r="IG52" s="179"/>
      <c r="IH52" s="179"/>
      <c r="II52" s="179"/>
      <c r="IJ52" s="179"/>
      <c r="IK52" s="179"/>
      <c r="IL52" s="179"/>
      <c r="IM52" s="179"/>
      <c r="IN52" s="179"/>
      <c r="IO52" s="179"/>
      <c r="IP52" s="179"/>
      <c r="IQ52" s="179"/>
      <c r="IR52" s="179"/>
      <c r="IS52" s="179"/>
      <c r="IT52" s="179"/>
      <c r="IU52" s="179"/>
      <c r="IV52" s="179"/>
    </row>
    <row r="53" spans="1:256" ht="16.5" thickBot="1" x14ac:dyDescent="0.3">
      <c r="A53" s="126" t="s">
        <v>233</v>
      </c>
      <c r="B53" s="117">
        <f t="shared" si="0"/>
        <v>0</v>
      </c>
      <c r="C53" s="129"/>
      <c r="D53" s="130"/>
      <c r="E53" s="210"/>
      <c r="F53" s="131"/>
      <c r="G53" s="129"/>
      <c r="H53" s="130"/>
      <c r="I53" s="210"/>
      <c r="J53" s="205">
        <f t="shared" si="1"/>
        <v>0</v>
      </c>
      <c r="K53" s="206"/>
      <c r="L53" s="177"/>
      <c r="M53" s="177"/>
      <c r="N53" s="178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79"/>
      <c r="BO53" s="179"/>
      <c r="BP53" s="179"/>
      <c r="BQ53" s="179"/>
      <c r="BR53" s="179"/>
      <c r="BS53" s="179"/>
      <c r="BT53" s="179"/>
      <c r="BU53" s="179"/>
      <c r="BV53" s="179"/>
      <c r="BW53" s="179"/>
      <c r="BX53" s="179"/>
      <c r="BY53" s="179"/>
      <c r="BZ53" s="179"/>
      <c r="CA53" s="179"/>
      <c r="CB53" s="179"/>
      <c r="CC53" s="179"/>
      <c r="CD53" s="179"/>
      <c r="CE53" s="179"/>
      <c r="CF53" s="179"/>
      <c r="CG53" s="179"/>
      <c r="CH53" s="179"/>
      <c r="CI53" s="179"/>
      <c r="CJ53" s="179"/>
      <c r="CK53" s="179"/>
      <c r="CL53" s="179"/>
      <c r="CM53" s="179"/>
      <c r="CN53" s="179"/>
      <c r="CO53" s="179"/>
      <c r="CP53" s="179"/>
      <c r="CQ53" s="179"/>
      <c r="CR53" s="179"/>
      <c r="CS53" s="179"/>
      <c r="CT53" s="179"/>
      <c r="CU53" s="179"/>
      <c r="CV53" s="179"/>
      <c r="CW53" s="179"/>
      <c r="CX53" s="179"/>
      <c r="CY53" s="179"/>
      <c r="CZ53" s="179"/>
      <c r="DA53" s="179"/>
      <c r="DB53" s="179"/>
      <c r="DC53" s="179"/>
      <c r="DD53" s="179"/>
      <c r="DE53" s="179"/>
      <c r="DF53" s="179"/>
      <c r="DG53" s="179"/>
      <c r="DH53" s="179"/>
      <c r="DI53" s="179"/>
      <c r="DJ53" s="179"/>
      <c r="DK53" s="179"/>
      <c r="DL53" s="179"/>
      <c r="DM53" s="179"/>
      <c r="DN53" s="179"/>
      <c r="DO53" s="179"/>
      <c r="DP53" s="179"/>
      <c r="DQ53" s="179"/>
      <c r="DR53" s="179"/>
      <c r="DS53" s="179"/>
      <c r="DT53" s="179"/>
      <c r="DU53" s="179"/>
      <c r="DV53" s="179"/>
      <c r="DW53" s="179"/>
      <c r="DX53" s="179"/>
      <c r="DY53" s="179"/>
      <c r="DZ53" s="179"/>
      <c r="EA53" s="179"/>
      <c r="EB53" s="179"/>
      <c r="EC53" s="179"/>
      <c r="ED53" s="179"/>
      <c r="EE53" s="179"/>
      <c r="EF53" s="179"/>
      <c r="EG53" s="179"/>
      <c r="EH53" s="179"/>
      <c r="EI53" s="179"/>
      <c r="EJ53" s="179"/>
      <c r="EK53" s="179"/>
      <c r="EL53" s="179"/>
      <c r="EM53" s="179"/>
      <c r="EN53" s="179"/>
      <c r="EO53" s="179"/>
      <c r="EP53" s="179"/>
      <c r="EQ53" s="179"/>
      <c r="ER53" s="179"/>
      <c r="ES53" s="179"/>
      <c r="ET53" s="179"/>
      <c r="EU53" s="179"/>
      <c r="EV53" s="179"/>
      <c r="EW53" s="179"/>
      <c r="EX53" s="179"/>
      <c r="EY53" s="179"/>
      <c r="EZ53" s="179"/>
      <c r="FA53" s="179"/>
      <c r="FB53" s="179"/>
      <c r="FC53" s="179"/>
      <c r="FD53" s="179"/>
      <c r="FE53" s="179"/>
      <c r="FF53" s="179"/>
      <c r="FG53" s="179"/>
      <c r="FH53" s="179"/>
      <c r="FI53" s="179"/>
      <c r="FJ53" s="179"/>
      <c r="FK53" s="179"/>
      <c r="FL53" s="179"/>
      <c r="FM53" s="179"/>
      <c r="FN53" s="179"/>
      <c r="FO53" s="179"/>
      <c r="FP53" s="179"/>
      <c r="FQ53" s="179"/>
      <c r="FR53" s="179"/>
      <c r="FS53" s="179"/>
      <c r="FT53" s="179"/>
      <c r="FU53" s="179"/>
      <c r="FV53" s="179"/>
      <c r="FW53" s="179"/>
      <c r="FX53" s="179"/>
      <c r="FY53" s="179"/>
      <c r="FZ53" s="179"/>
      <c r="GA53" s="179"/>
      <c r="GB53" s="179"/>
      <c r="GC53" s="179"/>
      <c r="GD53" s="179"/>
      <c r="GE53" s="179"/>
      <c r="GF53" s="179"/>
      <c r="GG53" s="179"/>
      <c r="GH53" s="179"/>
      <c r="GI53" s="179"/>
      <c r="GJ53" s="179"/>
      <c r="GK53" s="179"/>
      <c r="GL53" s="179"/>
      <c r="GM53" s="179"/>
      <c r="GN53" s="179"/>
      <c r="GO53" s="179"/>
      <c r="GP53" s="179"/>
      <c r="GQ53" s="179"/>
      <c r="GR53" s="179"/>
      <c r="GS53" s="179"/>
      <c r="GT53" s="179"/>
      <c r="GU53" s="179"/>
      <c r="GV53" s="179"/>
      <c r="GW53" s="179"/>
      <c r="GX53" s="179"/>
      <c r="GY53" s="179"/>
      <c r="GZ53" s="179"/>
      <c r="HA53" s="179"/>
      <c r="HB53" s="179"/>
      <c r="HC53" s="179"/>
      <c r="HD53" s="179"/>
      <c r="HE53" s="179"/>
      <c r="HF53" s="179"/>
      <c r="HG53" s="179"/>
      <c r="HH53" s="179"/>
      <c r="HI53" s="179"/>
      <c r="HJ53" s="179"/>
      <c r="HK53" s="179"/>
      <c r="HL53" s="179"/>
      <c r="HM53" s="179"/>
      <c r="HN53" s="179"/>
      <c r="HO53" s="179"/>
      <c r="HP53" s="179"/>
      <c r="HQ53" s="179"/>
      <c r="HR53" s="179"/>
      <c r="HS53" s="179"/>
      <c r="HT53" s="179"/>
      <c r="HU53" s="179"/>
      <c r="HV53" s="179"/>
      <c r="HW53" s="179"/>
      <c r="HX53" s="179"/>
      <c r="HY53" s="179"/>
      <c r="HZ53" s="179"/>
      <c r="IA53" s="179"/>
      <c r="IB53" s="179"/>
      <c r="IC53" s="179"/>
      <c r="ID53" s="179"/>
      <c r="IE53" s="179"/>
      <c r="IF53" s="179"/>
      <c r="IG53" s="179"/>
      <c r="IH53" s="179"/>
      <c r="II53" s="179"/>
      <c r="IJ53" s="179"/>
      <c r="IK53" s="179"/>
      <c r="IL53" s="179"/>
      <c r="IM53" s="179"/>
      <c r="IN53" s="179"/>
      <c r="IO53" s="179"/>
      <c r="IP53" s="179"/>
      <c r="IQ53" s="179"/>
      <c r="IR53" s="179"/>
      <c r="IS53" s="179"/>
      <c r="IT53" s="179"/>
      <c r="IU53" s="179"/>
      <c r="IV53" s="179"/>
    </row>
    <row r="54" spans="1:256" ht="16.5" thickBot="1" x14ac:dyDescent="0.3">
      <c r="A54" s="126" t="s">
        <v>234</v>
      </c>
      <c r="B54" s="117">
        <f t="shared" si="0"/>
        <v>0</v>
      </c>
      <c r="C54" s="129"/>
      <c r="D54" s="130"/>
      <c r="E54" s="210"/>
      <c r="F54" s="131"/>
      <c r="G54" s="129"/>
      <c r="H54" s="130"/>
      <c r="I54" s="210"/>
      <c r="J54" s="205">
        <f t="shared" si="1"/>
        <v>0</v>
      </c>
      <c r="K54" s="206"/>
      <c r="L54" s="177"/>
      <c r="M54" s="177"/>
      <c r="N54" s="178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  <c r="BU54" s="179"/>
      <c r="BV54" s="179"/>
      <c r="BW54" s="179"/>
      <c r="BX54" s="179"/>
      <c r="BY54" s="179"/>
      <c r="BZ54" s="179"/>
      <c r="CA54" s="179"/>
      <c r="CB54" s="179"/>
      <c r="CC54" s="179"/>
      <c r="CD54" s="179"/>
      <c r="CE54" s="179"/>
      <c r="CF54" s="179"/>
      <c r="CG54" s="179"/>
      <c r="CH54" s="179"/>
      <c r="CI54" s="179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79"/>
      <c r="CW54" s="179"/>
      <c r="CX54" s="179"/>
      <c r="CY54" s="179"/>
      <c r="CZ54" s="179"/>
      <c r="DA54" s="179"/>
      <c r="DB54" s="179"/>
      <c r="DC54" s="179"/>
      <c r="DD54" s="179"/>
      <c r="DE54" s="179"/>
      <c r="DF54" s="179"/>
      <c r="DG54" s="179"/>
      <c r="DH54" s="179"/>
      <c r="DI54" s="179"/>
      <c r="DJ54" s="179"/>
      <c r="DK54" s="179"/>
      <c r="DL54" s="179"/>
      <c r="DM54" s="179"/>
      <c r="DN54" s="179"/>
      <c r="DO54" s="179"/>
      <c r="DP54" s="179"/>
      <c r="DQ54" s="179"/>
      <c r="DR54" s="179"/>
      <c r="DS54" s="179"/>
      <c r="DT54" s="179"/>
      <c r="DU54" s="179"/>
      <c r="DV54" s="179"/>
      <c r="DW54" s="179"/>
      <c r="DX54" s="179"/>
      <c r="DY54" s="179"/>
      <c r="DZ54" s="179"/>
      <c r="EA54" s="179"/>
      <c r="EB54" s="179"/>
      <c r="EC54" s="179"/>
      <c r="ED54" s="179"/>
      <c r="EE54" s="179"/>
      <c r="EF54" s="179"/>
      <c r="EG54" s="179"/>
      <c r="EH54" s="179"/>
      <c r="EI54" s="179"/>
      <c r="EJ54" s="179"/>
      <c r="EK54" s="179"/>
      <c r="EL54" s="179"/>
      <c r="EM54" s="179"/>
      <c r="EN54" s="179"/>
      <c r="EO54" s="179"/>
      <c r="EP54" s="179"/>
      <c r="EQ54" s="179"/>
      <c r="ER54" s="179"/>
      <c r="ES54" s="179"/>
      <c r="ET54" s="179"/>
      <c r="EU54" s="179"/>
      <c r="EV54" s="179"/>
      <c r="EW54" s="179"/>
      <c r="EX54" s="179"/>
      <c r="EY54" s="179"/>
      <c r="EZ54" s="179"/>
      <c r="FA54" s="179"/>
      <c r="FB54" s="179"/>
      <c r="FC54" s="179"/>
      <c r="FD54" s="179"/>
      <c r="FE54" s="179"/>
      <c r="FF54" s="179"/>
      <c r="FG54" s="179"/>
      <c r="FH54" s="179"/>
      <c r="FI54" s="179"/>
      <c r="FJ54" s="179"/>
      <c r="FK54" s="179"/>
      <c r="FL54" s="179"/>
      <c r="FM54" s="179"/>
      <c r="FN54" s="179"/>
      <c r="FO54" s="179"/>
      <c r="FP54" s="179"/>
      <c r="FQ54" s="179"/>
      <c r="FR54" s="179"/>
      <c r="FS54" s="179"/>
      <c r="FT54" s="179"/>
      <c r="FU54" s="179"/>
      <c r="FV54" s="179"/>
      <c r="FW54" s="179"/>
      <c r="FX54" s="179"/>
      <c r="FY54" s="179"/>
      <c r="FZ54" s="179"/>
      <c r="GA54" s="179"/>
      <c r="GB54" s="179"/>
      <c r="GC54" s="179"/>
      <c r="GD54" s="179"/>
      <c r="GE54" s="179"/>
      <c r="GF54" s="179"/>
      <c r="GG54" s="179"/>
      <c r="GH54" s="179"/>
      <c r="GI54" s="179"/>
      <c r="GJ54" s="179"/>
      <c r="GK54" s="179"/>
      <c r="GL54" s="179"/>
      <c r="GM54" s="179"/>
      <c r="GN54" s="179"/>
      <c r="GO54" s="179"/>
      <c r="GP54" s="179"/>
      <c r="GQ54" s="179"/>
      <c r="GR54" s="179"/>
      <c r="GS54" s="179"/>
      <c r="GT54" s="179"/>
      <c r="GU54" s="179"/>
      <c r="GV54" s="179"/>
      <c r="GW54" s="179"/>
      <c r="GX54" s="179"/>
      <c r="GY54" s="179"/>
      <c r="GZ54" s="179"/>
      <c r="HA54" s="179"/>
      <c r="HB54" s="179"/>
      <c r="HC54" s="179"/>
      <c r="HD54" s="179"/>
      <c r="HE54" s="179"/>
      <c r="HF54" s="179"/>
      <c r="HG54" s="179"/>
      <c r="HH54" s="179"/>
      <c r="HI54" s="179"/>
      <c r="HJ54" s="179"/>
      <c r="HK54" s="179"/>
      <c r="HL54" s="179"/>
      <c r="HM54" s="179"/>
      <c r="HN54" s="179"/>
      <c r="HO54" s="179"/>
      <c r="HP54" s="179"/>
      <c r="HQ54" s="179"/>
      <c r="HR54" s="179"/>
      <c r="HS54" s="179"/>
      <c r="HT54" s="179"/>
      <c r="HU54" s="179"/>
      <c r="HV54" s="179"/>
      <c r="HW54" s="179"/>
      <c r="HX54" s="179"/>
      <c r="HY54" s="179"/>
      <c r="HZ54" s="179"/>
      <c r="IA54" s="179"/>
      <c r="IB54" s="179"/>
      <c r="IC54" s="179"/>
      <c r="ID54" s="179"/>
      <c r="IE54" s="179"/>
      <c r="IF54" s="179"/>
      <c r="IG54" s="179"/>
      <c r="IH54" s="179"/>
      <c r="II54" s="179"/>
      <c r="IJ54" s="179"/>
      <c r="IK54" s="179"/>
      <c r="IL54" s="179"/>
      <c r="IM54" s="179"/>
      <c r="IN54" s="179"/>
      <c r="IO54" s="179"/>
      <c r="IP54" s="179"/>
      <c r="IQ54" s="179"/>
      <c r="IR54" s="179"/>
      <c r="IS54" s="179"/>
      <c r="IT54" s="179"/>
      <c r="IU54" s="179"/>
      <c r="IV54" s="179"/>
    </row>
    <row r="55" spans="1:256" ht="16.5" thickBot="1" x14ac:dyDescent="0.3">
      <c r="A55" s="126" t="s">
        <v>235</v>
      </c>
      <c r="B55" s="117">
        <f t="shared" si="0"/>
        <v>0</v>
      </c>
      <c r="C55" s="129"/>
      <c r="D55" s="130"/>
      <c r="E55" s="210"/>
      <c r="F55" s="131"/>
      <c r="G55" s="129"/>
      <c r="H55" s="130"/>
      <c r="I55" s="210"/>
      <c r="J55" s="205">
        <f t="shared" si="1"/>
        <v>0</v>
      </c>
      <c r="K55" s="206"/>
      <c r="L55" s="177"/>
      <c r="M55" s="177"/>
      <c r="N55" s="178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79"/>
      <c r="BO55" s="179"/>
      <c r="BP55" s="179"/>
      <c r="BQ55" s="179"/>
      <c r="BR55" s="179"/>
      <c r="BS55" s="179"/>
      <c r="BT55" s="179"/>
      <c r="BU55" s="179"/>
      <c r="BV55" s="179"/>
      <c r="BW55" s="179"/>
      <c r="BX55" s="179"/>
      <c r="BY55" s="179"/>
      <c r="BZ55" s="179"/>
      <c r="CA55" s="179"/>
      <c r="CB55" s="179"/>
      <c r="CC55" s="179"/>
      <c r="CD55" s="179"/>
      <c r="CE55" s="179"/>
      <c r="CF55" s="179"/>
      <c r="CG55" s="179"/>
      <c r="CH55" s="179"/>
      <c r="CI55" s="179"/>
      <c r="CJ55" s="179"/>
      <c r="CK55" s="179"/>
      <c r="CL55" s="179"/>
      <c r="CM55" s="179"/>
      <c r="CN55" s="179"/>
      <c r="CO55" s="179"/>
      <c r="CP55" s="179"/>
      <c r="CQ55" s="179"/>
      <c r="CR55" s="179"/>
      <c r="CS55" s="179"/>
      <c r="CT55" s="179"/>
      <c r="CU55" s="179"/>
      <c r="CV55" s="179"/>
      <c r="CW55" s="179"/>
      <c r="CX55" s="179"/>
      <c r="CY55" s="179"/>
      <c r="CZ55" s="179"/>
      <c r="DA55" s="179"/>
      <c r="DB55" s="179"/>
      <c r="DC55" s="179"/>
      <c r="DD55" s="179"/>
      <c r="DE55" s="179"/>
      <c r="DF55" s="179"/>
      <c r="DG55" s="179"/>
      <c r="DH55" s="179"/>
      <c r="DI55" s="179"/>
      <c r="DJ55" s="179"/>
      <c r="DK55" s="179"/>
      <c r="DL55" s="179"/>
      <c r="DM55" s="179"/>
      <c r="DN55" s="179"/>
      <c r="DO55" s="179"/>
      <c r="DP55" s="179"/>
      <c r="DQ55" s="179"/>
      <c r="DR55" s="179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179"/>
      <c r="EH55" s="179"/>
      <c r="EI55" s="179"/>
      <c r="EJ55" s="179"/>
      <c r="EK55" s="179"/>
      <c r="EL55" s="179"/>
      <c r="EM55" s="179"/>
      <c r="EN55" s="179"/>
      <c r="EO55" s="179"/>
      <c r="EP55" s="179"/>
      <c r="EQ55" s="179"/>
      <c r="ER55" s="179"/>
      <c r="ES55" s="179"/>
      <c r="ET55" s="179"/>
      <c r="EU55" s="179"/>
      <c r="EV55" s="179"/>
      <c r="EW55" s="179"/>
      <c r="EX55" s="179"/>
      <c r="EY55" s="179"/>
      <c r="EZ55" s="179"/>
      <c r="FA55" s="179"/>
      <c r="FB55" s="179"/>
      <c r="FC55" s="179"/>
      <c r="FD55" s="179"/>
      <c r="FE55" s="179"/>
      <c r="FF55" s="179"/>
      <c r="FG55" s="179"/>
      <c r="FH55" s="179"/>
      <c r="FI55" s="179"/>
      <c r="FJ55" s="179"/>
      <c r="FK55" s="179"/>
      <c r="FL55" s="179"/>
      <c r="FM55" s="179"/>
      <c r="FN55" s="179"/>
      <c r="FO55" s="179"/>
      <c r="FP55" s="179"/>
      <c r="FQ55" s="179"/>
      <c r="FR55" s="179"/>
      <c r="FS55" s="179"/>
      <c r="FT55" s="179"/>
      <c r="FU55" s="179"/>
      <c r="FV55" s="179"/>
      <c r="FW55" s="179"/>
      <c r="FX55" s="179"/>
      <c r="FY55" s="179"/>
      <c r="FZ55" s="179"/>
      <c r="GA55" s="179"/>
      <c r="GB55" s="179"/>
      <c r="GC55" s="179"/>
      <c r="GD55" s="179"/>
      <c r="GE55" s="179"/>
      <c r="GF55" s="179"/>
      <c r="GG55" s="179"/>
      <c r="GH55" s="179"/>
      <c r="GI55" s="179"/>
      <c r="GJ55" s="179"/>
      <c r="GK55" s="179"/>
      <c r="GL55" s="179"/>
      <c r="GM55" s="179"/>
      <c r="GN55" s="179"/>
      <c r="GO55" s="179"/>
      <c r="GP55" s="179"/>
      <c r="GQ55" s="179"/>
      <c r="GR55" s="179"/>
      <c r="GS55" s="179"/>
      <c r="GT55" s="179"/>
      <c r="GU55" s="179"/>
      <c r="GV55" s="179"/>
      <c r="GW55" s="179"/>
      <c r="GX55" s="179"/>
      <c r="GY55" s="179"/>
      <c r="GZ55" s="179"/>
      <c r="HA55" s="179"/>
      <c r="HB55" s="179"/>
      <c r="HC55" s="179"/>
      <c r="HD55" s="179"/>
      <c r="HE55" s="179"/>
      <c r="HF55" s="179"/>
      <c r="HG55" s="179"/>
      <c r="HH55" s="179"/>
      <c r="HI55" s="179"/>
      <c r="HJ55" s="179"/>
      <c r="HK55" s="179"/>
      <c r="HL55" s="179"/>
      <c r="HM55" s="179"/>
      <c r="HN55" s="179"/>
      <c r="HO55" s="179"/>
      <c r="HP55" s="179"/>
      <c r="HQ55" s="179"/>
      <c r="HR55" s="179"/>
      <c r="HS55" s="179"/>
      <c r="HT55" s="179"/>
      <c r="HU55" s="179"/>
      <c r="HV55" s="179"/>
      <c r="HW55" s="179"/>
      <c r="HX55" s="179"/>
      <c r="HY55" s="179"/>
      <c r="HZ55" s="179"/>
      <c r="IA55" s="179"/>
      <c r="IB55" s="179"/>
      <c r="IC55" s="179"/>
      <c r="ID55" s="179"/>
      <c r="IE55" s="179"/>
      <c r="IF55" s="179"/>
      <c r="IG55" s="179"/>
      <c r="IH55" s="179"/>
      <c r="II55" s="179"/>
      <c r="IJ55" s="179"/>
      <c r="IK55" s="179"/>
      <c r="IL55" s="179"/>
      <c r="IM55" s="179"/>
      <c r="IN55" s="179"/>
      <c r="IO55" s="179"/>
      <c r="IP55" s="179"/>
      <c r="IQ55" s="179"/>
      <c r="IR55" s="179"/>
      <c r="IS55" s="179"/>
      <c r="IT55" s="179"/>
      <c r="IU55" s="179"/>
      <c r="IV55" s="179"/>
    </row>
    <row r="56" spans="1:256" ht="16.5" thickBot="1" x14ac:dyDescent="0.3">
      <c r="A56" s="120" t="s">
        <v>236</v>
      </c>
      <c r="B56" s="117">
        <f t="shared" si="0"/>
        <v>0</v>
      </c>
      <c r="C56" s="123"/>
      <c r="D56" s="124"/>
      <c r="E56" s="211"/>
      <c r="F56" s="125"/>
      <c r="G56" s="123"/>
      <c r="H56" s="124"/>
      <c r="I56" s="211"/>
      <c r="J56" s="122"/>
      <c r="K56" s="123"/>
      <c r="L56" s="171"/>
      <c r="M56" s="171"/>
      <c r="N56" s="172"/>
    </row>
    <row r="57" spans="1:256" ht="16.5" thickBot="1" x14ac:dyDescent="0.3">
      <c r="A57" s="120" t="s">
        <v>237</v>
      </c>
      <c r="B57" s="117">
        <f t="shared" si="0"/>
        <v>1400</v>
      </c>
      <c r="C57" s="123"/>
      <c r="D57" s="124"/>
      <c r="E57" s="211"/>
      <c r="F57" s="125">
        <v>1400</v>
      </c>
      <c r="G57" s="123"/>
      <c r="H57" s="124"/>
      <c r="I57" s="211"/>
      <c r="J57" s="122"/>
      <c r="K57" s="123"/>
      <c r="L57" s="171"/>
      <c r="M57" s="171"/>
      <c r="N57" s="172"/>
    </row>
    <row r="58" spans="1:256" ht="16.5" thickBot="1" x14ac:dyDescent="0.3">
      <c r="A58" s="120" t="s">
        <v>238</v>
      </c>
      <c r="B58" s="117">
        <f t="shared" si="0"/>
        <v>0</v>
      </c>
      <c r="C58" s="123"/>
      <c r="D58" s="124"/>
      <c r="E58" s="211"/>
      <c r="F58" s="125"/>
      <c r="G58" s="123"/>
      <c r="H58" s="124"/>
      <c r="I58" s="211"/>
      <c r="J58" s="122"/>
      <c r="K58" s="123"/>
      <c r="L58" s="171"/>
      <c r="M58" s="171"/>
      <c r="N58" s="172"/>
    </row>
    <row r="59" spans="1:256" ht="16.5" thickBot="1" x14ac:dyDescent="0.3">
      <c r="A59" s="120" t="s">
        <v>239</v>
      </c>
      <c r="B59" s="117">
        <f t="shared" si="0"/>
        <v>0</v>
      </c>
      <c r="C59" s="123"/>
      <c r="D59" s="124"/>
      <c r="E59" s="211"/>
      <c r="F59" s="125"/>
      <c r="G59" s="123"/>
      <c r="H59" s="124"/>
      <c r="I59" s="211"/>
      <c r="J59" s="122"/>
      <c r="K59" s="123"/>
      <c r="L59" s="171"/>
      <c r="M59" s="171"/>
      <c r="N59" s="172"/>
    </row>
    <row r="60" spans="1:256" ht="16.5" thickBot="1" x14ac:dyDescent="0.3">
      <c r="A60" s="120" t="s">
        <v>240</v>
      </c>
      <c r="B60" s="117">
        <f t="shared" si="0"/>
        <v>0</v>
      </c>
      <c r="C60" s="123"/>
      <c r="D60" s="124"/>
      <c r="E60" s="211"/>
      <c r="F60" s="125"/>
      <c r="G60" s="123"/>
      <c r="H60" s="124"/>
      <c r="I60" s="211"/>
      <c r="J60" s="122"/>
      <c r="K60" s="123"/>
      <c r="L60" s="171"/>
      <c r="M60" s="171"/>
      <c r="N60" s="172"/>
    </row>
    <row r="61" spans="1:256" ht="16.5" thickBot="1" x14ac:dyDescent="0.3">
      <c r="A61" s="120" t="s">
        <v>241</v>
      </c>
      <c r="B61" s="117">
        <f t="shared" si="0"/>
        <v>0</v>
      </c>
      <c r="C61" s="123"/>
      <c r="D61" s="124"/>
      <c r="E61" s="211"/>
      <c r="F61" s="125"/>
      <c r="G61" s="123"/>
      <c r="H61" s="124"/>
      <c r="I61" s="211"/>
      <c r="J61" s="122"/>
      <c r="K61" s="123"/>
      <c r="L61" s="171"/>
      <c r="M61" s="171"/>
      <c r="N61" s="172"/>
    </row>
    <row r="62" spans="1:256" ht="32.25" thickBot="1" x14ac:dyDescent="0.3">
      <c r="A62" s="120" t="s">
        <v>242</v>
      </c>
      <c r="B62" s="117">
        <f t="shared" si="0"/>
        <v>0</v>
      </c>
      <c r="C62" s="123"/>
      <c r="D62" s="124"/>
      <c r="E62" s="211"/>
      <c r="F62" s="125"/>
      <c r="G62" s="123"/>
      <c r="H62" s="124"/>
      <c r="I62" s="211"/>
      <c r="J62" s="122"/>
      <c r="K62" s="123"/>
      <c r="L62" s="171"/>
      <c r="M62" s="171"/>
      <c r="N62" s="172"/>
    </row>
    <row r="63" spans="1:256" ht="16.5" thickBot="1" x14ac:dyDescent="0.3">
      <c r="A63" s="120" t="s">
        <v>243</v>
      </c>
      <c r="B63" s="117">
        <f t="shared" si="0"/>
        <v>0</v>
      </c>
      <c r="C63" s="123"/>
      <c r="D63" s="124"/>
      <c r="E63" s="211"/>
      <c r="F63" s="125"/>
      <c r="G63" s="123"/>
      <c r="H63" s="124"/>
      <c r="I63" s="211"/>
      <c r="J63" s="122"/>
      <c r="K63" s="123"/>
      <c r="L63" s="171"/>
      <c r="M63" s="171"/>
      <c r="N63" s="172"/>
    </row>
    <row r="64" spans="1:256" ht="16.5" thickBot="1" x14ac:dyDescent="0.3">
      <c r="A64" s="120" t="s">
        <v>244</v>
      </c>
      <c r="B64" s="117">
        <f t="shared" si="0"/>
        <v>0</v>
      </c>
      <c r="C64" s="123"/>
      <c r="D64" s="124"/>
      <c r="E64" s="211"/>
      <c r="F64" s="131"/>
      <c r="G64" s="123"/>
      <c r="H64" s="124"/>
      <c r="I64" s="211"/>
      <c r="J64" s="212"/>
      <c r="K64" s="123"/>
      <c r="L64" s="171"/>
      <c r="M64" s="171"/>
      <c r="N64" s="172"/>
    </row>
    <row r="65" spans="1:256" ht="16.5" thickBot="1" x14ac:dyDescent="0.3">
      <c r="A65" s="120" t="s">
        <v>245</v>
      </c>
      <c r="B65" s="117">
        <f t="shared" si="0"/>
        <v>0</v>
      </c>
      <c r="C65" s="123"/>
      <c r="D65" s="124"/>
      <c r="E65" s="211"/>
      <c r="F65" s="125"/>
      <c r="G65" s="123"/>
      <c r="H65" s="124"/>
      <c r="I65" s="211"/>
      <c r="J65" s="122"/>
      <c r="K65" s="123"/>
      <c r="L65" s="171"/>
      <c r="M65" s="171"/>
      <c r="N65" s="172"/>
    </row>
    <row r="66" spans="1:256" ht="16.5" thickBot="1" x14ac:dyDescent="0.3">
      <c r="A66" s="120" t="s">
        <v>246</v>
      </c>
      <c r="B66" s="117">
        <f t="shared" si="0"/>
        <v>2000</v>
      </c>
      <c r="C66" s="123"/>
      <c r="D66" s="124"/>
      <c r="E66" s="211"/>
      <c r="F66" s="125">
        <v>2000</v>
      </c>
      <c r="G66" s="123"/>
      <c r="H66" s="124"/>
      <c r="I66" s="211"/>
      <c r="J66" s="122"/>
      <c r="K66" s="123"/>
      <c r="L66" s="171"/>
      <c r="M66" s="171"/>
      <c r="N66" s="172"/>
    </row>
    <row r="67" spans="1:256" ht="16.5" thickBot="1" x14ac:dyDescent="0.3">
      <c r="A67" s="126" t="s">
        <v>247</v>
      </c>
      <c r="B67" s="117">
        <f t="shared" si="0"/>
        <v>0</v>
      </c>
      <c r="C67" s="129"/>
      <c r="D67" s="130"/>
      <c r="E67" s="210"/>
      <c r="F67" s="131"/>
      <c r="G67" s="129"/>
      <c r="H67" s="130"/>
      <c r="I67" s="210"/>
      <c r="J67" s="205">
        <f t="shared" ref="J67" si="2">ROUND(((B67+G67)*4)+H67*9.4,2)</f>
        <v>0</v>
      </c>
      <c r="K67" s="129"/>
      <c r="L67" s="177"/>
      <c r="M67" s="177"/>
      <c r="N67" s="178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  <c r="BU67" s="179"/>
      <c r="BV67" s="179"/>
      <c r="BW67" s="179"/>
      <c r="BX67" s="179"/>
      <c r="BY67" s="179"/>
      <c r="BZ67" s="179"/>
      <c r="CA67" s="179"/>
      <c r="CB67" s="179"/>
      <c r="CC67" s="179"/>
      <c r="CD67" s="179"/>
      <c r="CE67" s="179"/>
      <c r="CF67" s="179"/>
      <c r="CG67" s="179"/>
      <c r="CH67" s="179"/>
      <c r="CI67" s="179"/>
      <c r="CJ67" s="179"/>
      <c r="CK67" s="179"/>
      <c r="CL67" s="179"/>
      <c r="CM67" s="179"/>
      <c r="CN67" s="179"/>
      <c r="CO67" s="179"/>
      <c r="CP67" s="179"/>
      <c r="CQ67" s="179"/>
      <c r="CR67" s="179"/>
      <c r="CS67" s="179"/>
      <c r="CT67" s="179"/>
      <c r="CU67" s="179"/>
      <c r="CV67" s="179"/>
      <c r="CW67" s="179"/>
      <c r="CX67" s="179"/>
      <c r="CY67" s="179"/>
      <c r="CZ67" s="179"/>
      <c r="DA67" s="179"/>
      <c r="DB67" s="179"/>
      <c r="DC67" s="179"/>
      <c r="DD67" s="179"/>
      <c r="DE67" s="179"/>
      <c r="DF67" s="179"/>
      <c r="DG67" s="179"/>
      <c r="DH67" s="179"/>
      <c r="DI67" s="179"/>
      <c r="DJ67" s="179"/>
      <c r="DK67" s="179"/>
      <c r="DL67" s="179"/>
      <c r="DM67" s="179"/>
      <c r="DN67" s="179"/>
      <c r="DO67" s="179"/>
      <c r="DP67" s="179"/>
      <c r="DQ67" s="179"/>
      <c r="DR67" s="179"/>
      <c r="DS67" s="179"/>
      <c r="DT67" s="179"/>
      <c r="DU67" s="179"/>
      <c r="DV67" s="179"/>
      <c r="DW67" s="179"/>
      <c r="DX67" s="179"/>
      <c r="DY67" s="179"/>
      <c r="DZ67" s="179"/>
      <c r="EA67" s="179"/>
      <c r="EB67" s="179"/>
      <c r="EC67" s="179"/>
      <c r="ED67" s="179"/>
      <c r="EE67" s="179"/>
      <c r="EF67" s="179"/>
      <c r="EG67" s="179"/>
      <c r="EH67" s="179"/>
      <c r="EI67" s="179"/>
      <c r="EJ67" s="179"/>
      <c r="EK67" s="179"/>
      <c r="EL67" s="179"/>
      <c r="EM67" s="179"/>
      <c r="EN67" s="179"/>
      <c r="EO67" s="179"/>
      <c r="EP67" s="179"/>
      <c r="EQ67" s="179"/>
      <c r="ER67" s="179"/>
      <c r="ES67" s="179"/>
      <c r="ET67" s="179"/>
      <c r="EU67" s="179"/>
      <c r="EV67" s="179"/>
      <c r="EW67" s="179"/>
      <c r="EX67" s="179"/>
      <c r="EY67" s="179"/>
      <c r="EZ67" s="179"/>
      <c r="FA67" s="179"/>
      <c r="FB67" s="179"/>
      <c r="FC67" s="179"/>
      <c r="FD67" s="179"/>
      <c r="FE67" s="179"/>
      <c r="FF67" s="179"/>
      <c r="FG67" s="179"/>
      <c r="FH67" s="179"/>
      <c r="FI67" s="179"/>
      <c r="FJ67" s="179"/>
      <c r="FK67" s="179"/>
      <c r="FL67" s="179"/>
      <c r="FM67" s="179"/>
      <c r="FN67" s="179"/>
      <c r="FO67" s="179"/>
      <c r="FP67" s="179"/>
      <c r="FQ67" s="179"/>
      <c r="FR67" s="179"/>
      <c r="FS67" s="179"/>
      <c r="FT67" s="179"/>
      <c r="FU67" s="179"/>
      <c r="FV67" s="179"/>
      <c r="FW67" s="179"/>
      <c r="FX67" s="179"/>
      <c r="FY67" s="179"/>
      <c r="FZ67" s="179"/>
      <c r="GA67" s="179"/>
      <c r="GB67" s="179"/>
      <c r="GC67" s="179"/>
      <c r="GD67" s="179"/>
      <c r="GE67" s="179"/>
      <c r="GF67" s="179"/>
      <c r="GG67" s="179"/>
      <c r="GH67" s="179"/>
      <c r="GI67" s="179"/>
      <c r="GJ67" s="179"/>
      <c r="GK67" s="179"/>
      <c r="GL67" s="179"/>
      <c r="GM67" s="179"/>
      <c r="GN67" s="179"/>
      <c r="GO67" s="179"/>
      <c r="GP67" s="179"/>
      <c r="GQ67" s="179"/>
      <c r="GR67" s="179"/>
      <c r="GS67" s="179"/>
      <c r="GT67" s="179"/>
      <c r="GU67" s="179"/>
      <c r="GV67" s="179"/>
      <c r="GW67" s="179"/>
      <c r="GX67" s="179"/>
      <c r="GY67" s="179"/>
      <c r="GZ67" s="179"/>
      <c r="HA67" s="179"/>
      <c r="HB67" s="179"/>
      <c r="HC67" s="179"/>
      <c r="HD67" s="179"/>
      <c r="HE67" s="179"/>
      <c r="HF67" s="179"/>
      <c r="HG67" s="179"/>
      <c r="HH67" s="179"/>
      <c r="HI67" s="179"/>
      <c r="HJ67" s="179"/>
      <c r="HK67" s="179"/>
      <c r="HL67" s="179"/>
      <c r="HM67" s="179"/>
      <c r="HN67" s="179"/>
      <c r="HO67" s="179"/>
      <c r="HP67" s="179"/>
      <c r="HQ67" s="179"/>
      <c r="HR67" s="179"/>
      <c r="HS67" s="179"/>
      <c r="HT67" s="179"/>
      <c r="HU67" s="179"/>
      <c r="HV67" s="179"/>
      <c r="HW67" s="179"/>
      <c r="HX67" s="179"/>
      <c r="HY67" s="179"/>
      <c r="HZ67" s="179"/>
      <c r="IA67" s="179"/>
      <c r="IB67" s="179"/>
      <c r="IC67" s="179"/>
      <c r="ID67" s="179"/>
      <c r="IE67" s="179"/>
      <c r="IF67" s="179"/>
      <c r="IG67" s="179"/>
      <c r="IH67" s="179"/>
      <c r="II67" s="179"/>
      <c r="IJ67" s="179"/>
      <c r="IK67" s="179"/>
      <c r="IL67" s="179"/>
      <c r="IM67" s="179"/>
      <c r="IN67" s="179"/>
      <c r="IO67" s="179"/>
      <c r="IP67" s="179"/>
      <c r="IQ67" s="179"/>
      <c r="IR67" s="179"/>
      <c r="IS67" s="179"/>
      <c r="IT67" s="179"/>
      <c r="IU67" s="179"/>
      <c r="IV67" s="179"/>
    </row>
    <row r="68" spans="1:256" ht="16.5" thickBot="1" x14ac:dyDescent="0.3">
      <c r="A68" s="120" t="s">
        <v>248</v>
      </c>
      <c r="B68" s="117">
        <f t="shared" si="0"/>
        <v>0</v>
      </c>
      <c r="C68" s="123"/>
      <c r="D68" s="124"/>
      <c r="E68" s="211"/>
      <c r="F68" s="125"/>
      <c r="G68" s="123"/>
      <c r="H68" s="124"/>
      <c r="I68" s="211"/>
      <c r="J68" s="122"/>
      <c r="K68" s="123"/>
      <c r="L68" s="171"/>
      <c r="M68" s="171"/>
      <c r="N68" s="172"/>
    </row>
    <row r="69" spans="1:256" ht="16.5" thickBot="1" x14ac:dyDescent="0.3">
      <c r="A69" s="138" t="s">
        <v>249</v>
      </c>
      <c r="B69" s="117">
        <f t="shared" si="0"/>
        <v>0</v>
      </c>
      <c r="C69" s="123"/>
      <c r="D69" s="141"/>
      <c r="E69" s="213"/>
      <c r="F69" s="142"/>
      <c r="G69" s="123"/>
      <c r="H69" s="141"/>
      <c r="I69" s="214"/>
      <c r="J69" s="139"/>
      <c r="K69" s="140"/>
      <c r="L69" s="191"/>
      <c r="M69" s="191"/>
      <c r="N69" s="192"/>
    </row>
    <row r="70" spans="1:256" ht="16.5" thickBot="1" x14ac:dyDescent="0.3">
      <c r="A70" s="215" t="s">
        <v>104</v>
      </c>
      <c r="B70" s="194">
        <f>SUM(B7:B69)</f>
        <v>47256</v>
      </c>
      <c r="C70" s="194">
        <f t="shared" ref="C70:N70" si="3">SUM(C7:C69)</f>
        <v>0</v>
      </c>
      <c r="D70" s="194">
        <f t="shared" si="3"/>
        <v>0</v>
      </c>
      <c r="E70" s="194">
        <f t="shared" si="3"/>
        <v>0</v>
      </c>
      <c r="F70" s="194">
        <f t="shared" si="3"/>
        <v>47256</v>
      </c>
      <c r="G70" s="194">
        <f t="shared" si="3"/>
        <v>0</v>
      </c>
      <c r="H70" s="194">
        <f t="shared" si="3"/>
        <v>14412</v>
      </c>
      <c r="I70" s="194">
        <f t="shared" si="3"/>
        <v>0</v>
      </c>
      <c r="J70" s="195">
        <f t="shared" si="3"/>
        <v>0</v>
      </c>
      <c r="K70" s="194">
        <f t="shared" si="3"/>
        <v>0</v>
      </c>
      <c r="L70" s="194">
        <f t="shared" si="3"/>
        <v>0</v>
      </c>
      <c r="M70" s="194">
        <f t="shared" si="3"/>
        <v>0</v>
      </c>
      <c r="N70" s="196">
        <f t="shared" si="3"/>
        <v>0</v>
      </c>
    </row>
    <row r="71" spans="1:256" x14ac:dyDescent="0.25">
      <c r="A71" s="95"/>
      <c r="B71" s="197"/>
      <c r="C71" s="197"/>
      <c r="D71" s="197"/>
      <c r="E71" s="197"/>
      <c r="F71" s="197"/>
      <c r="G71" s="95"/>
      <c r="H71" s="95">
        <v>14352</v>
      </c>
      <c r="I71" s="95"/>
      <c r="J71" s="95"/>
      <c r="K71" s="95"/>
      <c r="L71" s="95"/>
      <c r="M71" s="95"/>
      <c r="N71" s="95"/>
    </row>
    <row r="72" spans="1:256" ht="15.75" x14ac:dyDescent="0.25">
      <c r="A72" s="158" t="s">
        <v>250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74803149606299213" header="0.31496062992125984" footer="0.31496062992125984"/>
  <pageSetup paperSize="9" scale="53" fitToHeight="2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74"/>
  <sheetViews>
    <sheetView view="pageBreakPreview" topLeftCell="A46" zoomScale="98" zoomScaleNormal="60" zoomScaleSheetLayoutView="98" workbookViewId="0">
      <selection activeCell="F61" sqref="F61"/>
    </sheetView>
  </sheetViews>
  <sheetFormatPr defaultRowHeight="15" x14ac:dyDescent="0.25"/>
  <cols>
    <col min="1" max="1" width="30.425781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 x14ac:dyDescent="0.25"/>
    <row r="2" spans="1:16" ht="46.9" customHeight="1" x14ac:dyDescent="0.25">
      <c r="B2" s="429" t="s">
        <v>324</v>
      </c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</row>
    <row r="3" spans="1:16" ht="21" customHeight="1" x14ac:dyDescent="0.25">
      <c r="B3" s="430" t="s">
        <v>345</v>
      </c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</row>
    <row r="4" spans="1:16" ht="10.9" customHeight="1" thickBot="1" x14ac:dyDescent="0.3"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6" ht="15.6" customHeight="1" x14ac:dyDescent="0.25">
      <c r="A5" s="511" t="s">
        <v>326</v>
      </c>
      <c r="B5" s="514" t="s">
        <v>327</v>
      </c>
      <c r="C5" s="515"/>
      <c r="D5" s="518" t="s">
        <v>328</v>
      </c>
      <c r="E5" s="519"/>
      <c r="F5" s="519"/>
      <c r="G5" s="520"/>
      <c r="H5" s="515" t="s">
        <v>329</v>
      </c>
      <c r="I5" s="515"/>
      <c r="J5" s="515"/>
      <c r="K5" s="515"/>
      <c r="L5" s="515"/>
      <c r="M5" s="515"/>
      <c r="N5" s="515"/>
      <c r="O5" s="515"/>
      <c r="P5" s="527"/>
    </row>
    <row r="6" spans="1:16" ht="28.9" customHeight="1" x14ac:dyDescent="0.25">
      <c r="A6" s="512"/>
      <c r="B6" s="516"/>
      <c r="C6" s="517"/>
      <c r="D6" s="521"/>
      <c r="E6" s="522"/>
      <c r="F6" s="522"/>
      <c r="G6" s="523"/>
      <c r="H6" s="517"/>
      <c r="I6" s="517"/>
      <c r="J6" s="517"/>
      <c r="K6" s="517"/>
      <c r="L6" s="517"/>
      <c r="M6" s="517"/>
      <c r="N6" s="517"/>
      <c r="O6" s="517"/>
      <c r="P6" s="528"/>
    </row>
    <row r="7" spans="1:16" ht="16.149999999999999" hidden="1" customHeight="1" x14ac:dyDescent="0.25">
      <c r="A7" s="512"/>
      <c r="B7" s="516"/>
      <c r="C7" s="517"/>
      <c r="D7" s="521"/>
      <c r="E7" s="522"/>
      <c r="F7" s="522"/>
      <c r="G7" s="523"/>
      <c r="H7" s="517"/>
      <c r="I7" s="517"/>
      <c r="J7" s="517"/>
      <c r="K7" s="517"/>
      <c r="L7" s="517"/>
      <c r="M7" s="517"/>
      <c r="N7" s="517"/>
      <c r="O7" s="517"/>
      <c r="P7" s="528"/>
    </row>
    <row r="8" spans="1:16" ht="7.15" customHeight="1" x14ac:dyDescent="0.25">
      <c r="A8" s="512"/>
      <c r="B8" s="516"/>
      <c r="C8" s="517"/>
      <c r="D8" s="524"/>
      <c r="E8" s="525"/>
      <c r="F8" s="525"/>
      <c r="G8" s="526"/>
      <c r="H8" s="517"/>
      <c r="I8" s="517"/>
      <c r="J8" s="517"/>
      <c r="K8" s="517"/>
      <c r="L8" s="517"/>
      <c r="M8" s="517"/>
      <c r="N8" s="517"/>
      <c r="O8" s="517"/>
      <c r="P8" s="528"/>
    </row>
    <row r="9" spans="1:16" ht="46.15" customHeight="1" x14ac:dyDescent="0.25">
      <c r="A9" s="512"/>
      <c r="B9" s="529" t="s">
        <v>330</v>
      </c>
      <c r="C9" s="504" t="s">
        <v>331</v>
      </c>
      <c r="D9" s="504" t="s">
        <v>332</v>
      </c>
      <c r="E9" s="504" t="s">
        <v>333</v>
      </c>
      <c r="F9" s="504" t="s">
        <v>334</v>
      </c>
      <c r="G9" s="504" t="s">
        <v>185</v>
      </c>
      <c r="H9" s="504" t="s">
        <v>335</v>
      </c>
      <c r="I9" s="504" t="s">
        <v>336</v>
      </c>
      <c r="J9" s="504" t="s">
        <v>337</v>
      </c>
      <c r="K9" s="508" t="s">
        <v>338</v>
      </c>
      <c r="L9" s="509"/>
      <c r="M9" s="510"/>
      <c r="N9" s="504" t="s">
        <v>339</v>
      </c>
      <c r="O9" s="504" t="s">
        <v>340</v>
      </c>
      <c r="P9" s="506" t="s">
        <v>341</v>
      </c>
    </row>
    <row r="10" spans="1:16" ht="94.9" customHeight="1" thickBot="1" x14ac:dyDescent="0.3">
      <c r="A10" s="513"/>
      <c r="B10" s="530"/>
      <c r="C10" s="505"/>
      <c r="D10" s="505"/>
      <c r="E10" s="505"/>
      <c r="F10" s="505"/>
      <c r="G10" s="505"/>
      <c r="H10" s="505"/>
      <c r="I10" s="505"/>
      <c r="J10" s="505"/>
      <c r="K10" s="310" t="s">
        <v>342</v>
      </c>
      <c r="L10" s="310" t="s">
        <v>343</v>
      </c>
      <c r="M10" s="310" t="s">
        <v>344</v>
      </c>
      <c r="N10" s="505"/>
      <c r="O10" s="505"/>
      <c r="P10" s="507"/>
    </row>
    <row r="11" spans="1:16" ht="17.45" customHeight="1" x14ac:dyDescent="0.25">
      <c r="A11" s="311" t="s">
        <v>187</v>
      </c>
      <c r="B11" s="312"/>
      <c r="C11" s="313"/>
      <c r="D11" s="313"/>
      <c r="E11" s="313"/>
      <c r="F11" s="312"/>
      <c r="G11" s="312"/>
      <c r="H11" s="312"/>
      <c r="I11" s="313"/>
      <c r="J11" s="314"/>
      <c r="K11" s="314"/>
      <c r="L11" s="314"/>
      <c r="M11" s="314">
        <f>K11+L11</f>
        <v>0</v>
      </c>
      <c r="N11" s="314"/>
      <c r="O11" s="314"/>
      <c r="P11" s="315"/>
    </row>
    <row r="12" spans="1:16" ht="15.75" x14ac:dyDescent="0.25">
      <c r="A12" s="316" t="s">
        <v>188</v>
      </c>
      <c r="B12" s="317"/>
      <c r="C12" s="318"/>
      <c r="D12" s="318"/>
      <c r="E12" s="318"/>
      <c r="F12" s="317"/>
      <c r="G12" s="317"/>
      <c r="H12" s="317"/>
      <c r="I12" s="318"/>
      <c r="J12" s="319"/>
      <c r="K12" s="319"/>
      <c r="L12" s="319"/>
      <c r="M12" s="319">
        <f t="shared" ref="M12:M73" si="0">K12+L12</f>
        <v>0</v>
      </c>
      <c r="N12" s="319"/>
      <c r="O12" s="319"/>
      <c r="P12" s="320"/>
    </row>
    <row r="13" spans="1:16" ht="15.75" x14ac:dyDescent="0.25">
      <c r="A13" s="316" t="s">
        <v>189</v>
      </c>
      <c r="B13" s="317"/>
      <c r="C13" s="318"/>
      <c r="D13" s="318"/>
      <c r="E13" s="318"/>
      <c r="F13" s="317"/>
      <c r="G13" s="317"/>
      <c r="H13" s="317"/>
      <c r="I13" s="318"/>
      <c r="J13" s="319"/>
      <c r="K13" s="319"/>
      <c r="L13" s="319"/>
      <c r="M13" s="319">
        <f t="shared" si="0"/>
        <v>0</v>
      </c>
      <c r="N13" s="319"/>
      <c r="O13" s="319"/>
      <c r="P13" s="320"/>
    </row>
    <row r="14" spans="1:16" ht="15.75" x14ac:dyDescent="0.25">
      <c r="A14" s="316" t="s">
        <v>190</v>
      </c>
      <c r="B14" s="317"/>
      <c r="C14" s="318"/>
      <c r="D14" s="318"/>
      <c r="E14" s="318"/>
      <c r="F14" s="317"/>
      <c r="G14" s="317"/>
      <c r="H14" s="317"/>
      <c r="I14" s="318"/>
      <c r="J14" s="319"/>
      <c r="K14" s="319"/>
      <c r="L14" s="319"/>
      <c r="M14" s="319">
        <f t="shared" si="0"/>
        <v>0</v>
      </c>
      <c r="N14" s="319"/>
      <c r="O14" s="319"/>
      <c r="P14" s="320"/>
    </row>
    <row r="15" spans="1:16" ht="15.75" x14ac:dyDescent="0.25">
      <c r="A15" s="316" t="s">
        <v>191</v>
      </c>
      <c r="B15" s="317"/>
      <c r="C15" s="318"/>
      <c r="D15" s="318"/>
      <c r="E15" s="318"/>
      <c r="F15" s="317"/>
      <c r="G15" s="317"/>
      <c r="H15" s="317"/>
      <c r="I15" s="318"/>
      <c r="J15" s="319"/>
      <c r="K15" s="319"/>
      <c r="L15" s="319"/>
      <c r="M15" s="319">
        <f t="shared" si="0"/>
        <v>0</v>
      </c>
      <c r="N15" s="319"/>
      <c r="O15" s="319"/>
      <c r="P15" s="320"/>
    </row>
    <row r="16" spans="1:16" ht="15.75" x14ac:dyDescent="0.25">
      <c r="A16" s="316" t="s">
        <v>192</v>
      </c>
      <c r="B16" s="317"/>
      <c r="C16" s="318"/>
      <c r="D16" s="318"/>
      <c r="E16" s="318"/>
      <c r="F16" s="317"/>
      <c r="G16" s="317"/>
      <c r="H16" s="317"/>
      <c r="I16" s="318"/>
      <c r="J16" s="319"/>
      <c r="K16" s="319"/>
      <c r="L16" s="319"/>
      <c r="M16" s="319">
        <f t="shared" si="0"/>
        <v>0</v>
      </c>
      <c r="N16" s="319"/>
      <c r="O16" s="319"/>
      <c r="P16" s="320"/>
    </row>
    <row r="17" spans="1:19" ht="19.899999999999999" customHeight="1" x14ac:dyDescent="0.25">
      <c r="A17" s="316" t="s">
        <v>193</v>
      </c>
      <c r="B17" s="317"/>
      <c r="C17" s="318"/>
      <c r="D17" s="318"/>
      <c r="E17" s="318"/>
      <c r="F17" s="317"/>
      <c r="G17" s="317"/>
      <c r="H17" s="317"/>
      <c r="I17" s="318"/>
      <c r="J17" s="319"/>
      <c r="K17" s="319"/>
      <c r="L17" s="319"/>
      <c r="M17" s="319">
        <f t="shared" si="0"/>
        <v>0</v>
      </c>
      <c r="N17" s="319"/>
      <c r="O17" s="319"/>
      <c r="P17" s="320"/>
    </row>
    <row r="18" spans="1:19" ht="31.9" customHeight="1" x14ac:dyDescent="0.25">
      <c r="A18" s="316" t="s">
        <v>194</v>
      </c>
      <c r="B18" s="317"/>
      <c r="C18" s="318"/>
      <c r="D18" s="318"/>
      <c r="E18" s="318"/>
      <c r="F18" s="317"/>
      <c r="G18" s="317"/>
      <c r="H18" s="317"/>
      <c r="I18" s="318"/>
      <c r="J18" s="319"/>
      <c r="K18" s="319"/>
      <c r="L18" s="319"/>
      <c r="M18" s="319">
        <f t="shared" si="0"/>
        <v>0</v>
      </c>
      <c r="N18" s="319"/>
      <c r="O18" s="319"/>
      <c r="P18" s="320"/>
    </row>
    <row r="19" spans="1:19" ht="15.75" x14ac:dyDescent="0.25">
      <c r="A19" s="316" t="s">
        <v>195</v>
      </c>
      <c r="B19" s="317"/>
      <c r="C19" s="318"/>
      <c r="D19" s="318"/>
      <c r="E19" s="318"/>
      <c r="F19" s="317"/>
      <c r="G19" s="317"/>
      <c r="H19" s="317"/>
      <c r="I19" s="318"/>
      <c r="J19" s="319"/>
      <c r="K19" s="319"/>
      <c r="L19" s="319"/>
      <c r="M19" s="319">
        <f t="shared" si="0"/>
        <v>0</v>
      </c>
      <c r="N19" s="319"/>
      <c r="O19" s="319"/>
      <c r="P19" s="320"/>
    </row>
    <row r="20" spans="1:19" ht="15.75" x14ac:dyDescent="0.25">
      <c r="A20" s="316" t="s">
        <v>196</v>
      </c>
      <c r="B20" s="317"/>
      <c r="C20" s="318"/>
      <c r="D20" s="318"/>
      <c r="E20" s="318"/>
      <c r="F20" s="317"/>
      <c r="G20" s="317"/>
      <c r="H20" s="317"/>
      <c r="I20" s="318"/>
      <c r="J20" s="319"/>
      <c r="K20" s="319"/>
      <c r="L20" s="319"/>
      <c r="M20" s="319">
        <f t="shared" si="0"/>
        <v>0</v>
      </c>
      <c r="N20" s="319"/>
      <c r="O20" s="319"/>
      <c r="P20" s="320"/>
    </row>
    <row r="21" spans="1:19" ht="16.149999999999999" customHeight="1" x14ac:dyDescent="0.25">
      <c r="A21" s="316" t="s">
        <v>197</v>
      </c>
      <c r="B21" s="317"/>
      <c r="C21" s="318"/>
      <c r="D21" s="318"/>
      <c r="E21" s="318"/>
      <c r="F21" s="317"/>
      <c r="G21" s="317"/>
      <c r="H21" s="317"/>
      <c r="I21" s="318"/>
      <c r="J21" s="319"/>
      <c r="K21" s="319"/>
      <c r="L21" s="319"/>
      <c r="M21" s="319">
        <f t="shared" si="0"/>
        <v>0</v>
      </c>
      <c r="N21" s="319"/>
      <c r="O21" s="319"/>
      <c r="P21" s="320"/>
    </row>
    <row r="22" spans="1:19" ht="16.149999999999999" customHeight="1" x14ac:dyDescent="0.25">
      <c r="A22" s="316" t="s">
        <v>198</v>
      </c>
      <c r="B22" s="317"/>
      <c r="C22" s="318"/>
      <c r="D22" s="318"/>
      <c r="E22" s="318"/>
      <c r="F22" s="317"/>
      <c r="G22" s="317"/>
      <c r="H22" s="317"/>
      <c r="I22" s="318"/>
      <c r="J22" s="319"/>
      <c r="K22" s="319"/>
      <c r="L22" s="319"/>
      <c r="M22" s="319">
        <f t="shared" si="0"/>
        <v>0</v>
      </c>
      <c r="N22" s="319"/>
      <c r="O22" s="319"/>
      <c r="P22" s="320"/>
    </row>
    <row r="23" spans="1:19" ht="19.149999999999999" customHeight="1" x14ac:dyDescent="0.25">
      <c r="A23" s="316" t="s">
        <v>199</v>
      </c>
      <c r="B23" s="317"/>
      <c r="C23" s="318"/>
      <c r="D23" s="318"/>
      <c r="E23" s="318"/>
      <c r="F23" s="317"/>
      <c r="G23" s="317"/>
      <c r="H23" s="317"/>
      <c r="I23" s="318"/>
      <c r="J23" s="319"/>
      <c r="K23" s="319"/>
      <c r="L23" s="319"/>
      <c r="M23" s="319">
        <f t="shared" si="0"/>
        <v>0</v>
      </c>
      <c r="N23" s="319"/>
      <c r="O23" s="319"/>
      <c r="P23" s="320"/>
    </row>
    <row r="24" spans="1:19" ht="15.75" x14ac:dyDescent="0.25">
      <c r="A24" s="316" t="s">
        <v>200</v>
      </c>
      <c r="B24" s="317"/>
      <c r="C24" s="318"/>
      <c r="D24" s="318"/>
      <c r="E24" s="318"/>
      <c r="F24" s="317"/>
      <c r="G24" s="317"/>
      <c r="H24" s="317"/>
      <c r="I24" s="318"/>
      <c r="J24" s="319"/>
      <c r="K24" s="319"/>
      <c r="L24" s="319"/>
      <c r="M24" s="319">
        <f t="shared" si="0"/>
        <v>0</v>
      </c>
      <c r="N24" s="319"/>
      <c r="O24" s="319"/>
      <c r="P24" s="320"/>
    </row>
    <row r="25" spans="1:19" ht="15.75" x14ac:dyDescent="0.25">
      <c r="A25" s="316" t="s">
        <v>201</v>
      </c>
      <c r="B25" s="317"/>
      <c r="C25" s="318"/>
      <c r="D25" s="318"/>
      <c r="E25" s="318"/>
      <c r="F25" s="317"/>
      <c r="G25" s="317"/>
      <c r="H25" s="317"/>
      <c r="I25" s="318"/>
      <c r="J25" s="319">
        <v>800</v>
      </c>
      <c r="K25" s="319"/>
      <c r="L25" s="319"/>
      <c r="M25" s="319">
        <f t="shared" si="0"/>
        <v>0</v>
      </c>
      <c r="N25" s="319"/>
      <c r="O25" s="319"/>
      <c r="P25" s="320"/>
    </row>
    <row r="26" spans="1:19" ht="31.5" x14ac:dyDescent="0.25">
      <c r="A26" s="316" t="s">
        <v>202</v>
      </c>
      <c r="B26" s="317"/>
      <c r="C26" s="318"/>
      <c r="D26" s="318"/>
      <c r="E26" s="318"/>
      <c r="F26" s="317"/>
      <c r="G26" s="317"/>
      <c r="H26" s="317"/>
      <c r="I26" s="318"/>
      <c r="J26" s="319"/>
      <c r="K26" s="319"/>
      <c r="L26" s="319"/>
      <c r="M26" s="319">
        <f t="shared" si="0"/>
        <v>0</v>
      </c>
      <c r="N26" s="319"/>
      <c r="O26" s="319"/>
      <c r="P26" s="320"/>
    </row>
    <row r="27" spans="1:19" ht="24" customHeight="1" x14ac:dyDescent="0.25">
      <c r="A27" s="316" t="s">
        <v>203</v>
      </c>
      <c r="B27" s="317"/>
      <c r="C27" s="318"/>
      <c r="D27" s="318"/>
      <c r="E27" s="318"/>
      <c r="F27" s="317"/>
      <c r="G27" s="317"/>
      <c r="H27" s="317"/>
      <c r="I27" s="318"/>
      <c r="J27" s="319"/>
      <c r="K27" s="319"/>
      <c r="L27" s="319"/>
      <c r="M27" s="319">
        <f t="shared" si="0"/>
        <v>0</v>
      </c>
      <c r="N27" s="319"/>
      <c r="O27" s="319"/>
      <c r="P27" s="320"/>
    </row>
    <row r="28" spans="1:19" ht="15.75" x14ac:dyDescent="0.25">
      <c r="A28" s="316" t="s">
        <v>204</v>
      </c>
      <c r="B28" s="317"/>
      <c r="C28" s="318"/>
      <c r="D28" s="318"/>
      <c r="E28" s="318"/>
      <c r="F28" s="317"/>
      <c r="G28" s="317"/>
      <c r="H28" s="317"/>
      <c r="I28" s="318"/>
      <c r="J28" s="319"/>
      <c r="K28" s="319"/>
      <c r="L28" s="319"/>
      <c r="M28" s="319">
        <f t="shared" si="0"/>
        <v>0</v>
      </c>
      <c r="N28" s="319"/>
      <c r="O28" s="319"/>
      <c r="P28" s="320"/>
    </row>
    <row r="29" spans="1:19" ht="31.5" x14ac:dyDescent="0.25">
      <c r="A29" s="316" t="s">
        <v>205</v>
      </c>
      <c r="B29" s="317"/>
      <c r="C29" s="318"/>
      <c r="D29" s="318"/>
      <c r="E29" s="318"/>
      <c r="F29" s="317"/>
      <c r="G29" s="317"/>
      <c r="H29" s="317"/>
      <c r="I29" s="318"/>
      <c r="J29" s="319"/>
      <c r="K29" s="319"/>
      <c r="L29" s="319"/>
      <c r="M29" s="319">
        <f t="shared" si="0"/>
        <v>0</v>
      </c>
      <c r="N29" s="319"/>
      <c r="O29" s="319"/>
      <c r="P29" s="320"/>
    </row>
    <row r="30" spans="1:19" ht="15.75" x14ac:dyDescent="0.25">
      <c r="A30" s="316" t="s">
        <v>206</v>
      </c>
      <c r="B30" s="317"/>
      <c r="C30" s="318"/>
      <c r="D30" s="318"/>
      <c r="E30" s="318"/>
      <c r="F30" s="317"/>
      <c r="G30" s="317"/>
      <c r="H30" s="317"/>
      <c r="I30" s="318"/>
      <c r="J30" s="319"/>
      <c r="K30" s="319"/>
      <c r="L30" s="319"/>
      <c r="M30" s="319">
        <f t="shared" si="0"/>
        <v>0</v>
      </c>
      <c r="N30" s="319"/>
      <c r="O30" s="319"/>
      <c r="P30" s="320"/>
    </row>
    <row r="31" spans="1:19" ht="40.15" customHeight="1" x14ac:dyDescent="0.25">
      <c r="A31" s="316" t="s">
        <v>207</v>
      </c>
      <c r="B31" s="317"/>
      <c r="C31" s="318"/>
      <c r="D31" s="318"/>
      <c r="E31" s="318"/>
      <c r="F31" s="317"/>
      <c r="G31" s="317"/>
      <c r="H31" s="317">
        <v>1323</v>
      </c>
      <c r="I31" s="318"/>
      <c r="J31" s="319">
        <v>318</v>
      </c>
      <c r="K31" s="321"/>
      <c r="L31" s="319"/>
      <c r="M31" s="319">
        <f t="shared" si="0"/>
        <v>0</v>
      </c>
      <c r="N31" s="319"/>
      <c r="O31" s="319"/>
      <c r="P31" s="320"/>
      <c r="Q31" s="322"/>
      <c r="S31" s="322"/>
    </row>
    <row r="32" spans="1:19" ht="15.75" x14ac:dyDescent="0.25">
      <c r="A32" s="316" t="s">
        <v>208</v>
      </c>
      <c r="B32" s="317"/>
      <c r="C32" s="318"/>
      <c r="D32" s="318"/>
      <c r="E32" s="318"/>
      <c r="F32" s="317"/>
      <c r="G32" s="317"/>
      <c r="H32" s="317">
        <v>4555</v>
      </c>
      <c r="I32" s="318"/>
      <c r="J32" s="319">
        <v>373</v>
      </c>
      <c r="K32" s="321"/>
      <c r="L32" s="319"/>
      <c r="M32" s="319">
        <f t="shared" si="0"/>
        <v>0</v>
      </c>
      <c r="N32" s="319"/>
      <c r="O32" s="319"/>
      <c r="P32" s="320"/>
      <c r="Q32" s="322"/>
      <c r="S32" s="322"/>
    </row>
    <row r="33" spans="1:19" ht="33.75" customHeight="1" x14ac:dyDescent="0.25">
      <c r="A33" s="316" t="s">
        <v>209</v>
      </c>
      <c r="B33" s="317"/>
      <c r="C33" s="318"/>
      <c r="D33" s="318"/>
      <c r="E33" s="318"/>
      <c r="F33" s="317"/>
      <c r="G33" s="317"/>
      <c r="H33" s="317">
        <v>2669</v>
      </c>
      <c r="I33" s="318"/>
      <c r="J33" s="319">
        <v>300</v>
      </c>
      <c r="K33" s="321"/>
      <c r="L33" s="319"/>
      <c r="M33" s="319">
        <f t="shared" si="0"/>
        <v>0</v>
      </c>
      <c r="N33" s="319"/>
      <c r="O33" s="319"/>
      <c r="P33" s="320"/>
      <c r="Q33" s="322"/>
      <c r="S33" s="322"/>
    </row>
    <row r="34" spans="1:19" ht="16.149999999999999" customHeight="1" x14ac:dyDescent="0.25">
      <c r="A34" s="316" t="s">
        <v>210</v>
      </c>
      <c r="B34" s="317"/>
      <c r="C34" s="318"/>
      <c r="D34" s="318"/>
      <c r="E34" s="318"/>
      <c r="F34" s="317"/>
      <c r="G34" s="317"/>
      <c r="H34" s="317">
        <v>6055</v>
      </c>
      <c r="I34" s="318"/>
      <c r="J34" s="319">
        <v>845</v>
      </c>
      <c r="K34" s="321"/>
      <c r="L34" s="319"/>
      <c r="M34" s="319">
        <f t="shared" si="0"/>
        <v>0</v>
      </c>
      <c r="N34" s="319"/>
      <c r="O34" s="319"/>
      <c r="P34" s="320"/>
      <c r="Q34" s="322"/>
      <c r="S34" s="322"/>
    </row>
    <row r="35" spans="1:19" ht="15.75" x14ac:dyDescent="0.25">
      <c r="A35" s="316" t="s">
        <v>211</v>
      </c>
      <c r="B35" s="317"/>
      <c r="C35" s="318"/>
      <c r="D35" s="318"/>
      <c r="E35" s="318"/>
      <c r="F35" s="317"/>
      <c r="G35" s="317"/>
      <c r="H35" s="317">
        <v>1295</v>
      </c>
      <c r="I35" s="318"/>
      <c r="J35" s="319">
        <v>360</v>
      </c>
      <c r="K35" s="321"/>
      <c r="L35" s="319"/>
      <c r="M35" s="319">
        <f t="shared" si="0"/>
        <v>0</v>
      </c>
      <c r="N35" s="319"/>
      <c r="O35" s="319"/>
      <c r="P35" s="320"/>
      <c r="Q35" s="322"/>
      <c r="S35" s="322"/>
    </row>
    <row r="36" spans="1:19" ht="15.75" x14ac:dyDescent="0.25">
      <c r="A36" s="316" t="s">
        <v>212</v>
      </c>
      <c r="B36" s="317"/>
      <c r="C36" s="318"/>
      <c r="D36" s="318"/>
      <c r="E36" s="318"/>
      <c r="F36" s="317"/>
      <c r="G36" s="317"/>
      <c r="H36" s="317">
        <v>5579</v>
      </c>
      <c r="I36" s="318"/>
      <c r="J36" s="319">
        <v>491</v>
      </c>
      <c r="K36" s="321"/>
      <c r="L36" s="319"/>
      <c r="M36" s="319">
        <f t="shared" si="0"/>
        <v>0</v>
      </c>
      <c r="N36" s="319"/>
      <c r="O36" s="319"/>
      <c r="P36" s="320"/>
      <c r="Q36" s="322"/>
      <c r="S36" s="322"/>
    </row>
    <row r="37" spans="1:19" ht="38.25" customHeight="1" x14ac:dyDescent="0.25">
      <c r="A37" s="316" t="s">
        <v>213</v>
      </c>
      <c r="B37" s="317"/>
      <c r="C37" s="318"/>
      <c r="D37" s="318"/>
      <c r="E37" s="318"/>
      <c r="F37" s="317"/>
      <c r="G37" s="317"/>
      <c r="H37" s="317">
        <v>8976</v>
      </c>
      <c r="I37" s="318"/>
      <c r="J37" s="319"/>
      <c r="K37" s="321"/>
      <c r="L37" s="319"/>
      <c r="M37" s="319">
        <f t="shared" si="0"/>
        <v>0</v>
      </c>
      <c r="N37" s="319"/>
      <c r="O37" s="319"/>
      <c r="P37" s="320"/>
      <c r="Q37" s="322"/>
      <c r="S37" s="322"/>
    </row>
    <row r="38" spans="1:19" ht="15.75" x14ac:dyDescent="0.25">
      <c r="A38" s="316" t="s">
        <v>214</v>
      </c>
      <c r="B38" s="317"/>
      <c r="C38" s="318"/>
      <c r="D38" s="318"/>
      <c r="E38" s="318"/>
      <c r="F38" s="317"/>
      <c r="G38" s="317"/>
      <c r="H38" s="317">
        <v>2797</v>
      </c>
      <c r="I38" s="318"/>
      <c r="J38" s="319">
        <v>521</v>
      </c>
      <c r="K38" s="321"/>
      <c r="L38" s="319"/>
      <c r="M38" s="319">
        <f t="shared" si="0"/>
        <v>0</v>
      </c>
      <c r="N38" s="319"/>
      <c r="O38" s="319"/>
      <c r="P38" s="320"/>
      <c r="Q38" s="322"/>
      <c r="S38" s="322"/>
    </row>
    <row r="39" spans="1:19" ht="31.5" x14ac:dyDescent="0.25">
      <c r="A39" s="316" t="s">
        <v>215</v>
      </c>
      <c r="B39" s="317"/>
      <c r="C39" s="318"/>
      <c r="D39" s="318"/>
      <c r="E39" s="318"/>
      <c r="F39" s="317"/>
      <c r="G39" s="317"/>
      <c r="H39" s="317">
        <v>5407</v>
      </c>
      <c r="I39" s="318"/>
      <c r="J39" s="319">
        <v>1192</v>
      </c>
      <c r="K39" s="321"/>
      <c r="L39" s="319"/>
      <c r="M39" s="319">
        <f t="shared" si="0"/>
        <v>0</v>
      </c>
      <c r="N39" s="319"/>
      <c r="O39" s="319"/>
      <c r="P39" s="320"/>
      <c r="Q39" s="322"/>
      <c r="S39" s="322"/>
    </row>
    <row r="40" spans="1:19" ht="15.75" x14ac:dyDescent="0.25">
      <c r="A40" s="316" t="s">
        <v>216</v>
      </c>
      <c r="B40" s="317"/>
      <c r="C40" s="318"/>
      <c r="D40" s="318"/>
      <c r="E40" s="318"/>
      <c r="F40" s="317"/>
      <c r="G40" s="317"/>
      <c r="H40" s="317"/>
      <c r="I40" s="318"/>
      <c r="J40" s="319"/>
      <c r="K40" s="321"/>
      <c r="L40" s="319"/>
      <c r="M40" s="319">
        <f t="shared" si="0"/>
        <v>0</v>
      </c>
      <c r="N40" s="319"/>
      <c r="O40" s="319"/>
      <c r="P40" s="320"/>
    </row>
    <row r="41" spans="1:19" ht="15.75" x14ac:dyDescent="0.25">
      <c r="A41" s="316" t="s">
        <v>217</v>
      </c>
      <c r="B41" s="317"/>
      <c r="C41" s="318"/>
      <c r="D41" s="318"/>
      <c r="E41" s="318"/>
      <c r="F41" s="317"/>
      <c r="G41" s="317"/>
      <c r="H41" s="317"/>
      <c r="I41" s="318"/>
      <c r="J41" s="319"/>
      <c r="K41" s="319"/>
      <c r="L41" s="319"/>
      <c r="M41" s="319">
        <f t="shared" si="0"/>
        <v>0</v>
      </c>
      <c r="N41" s="319"/>
      <c r="O41" s="319"/>
      <c r="P41" s="320"/>
    </row>
    <row r="42" spans="1:19" ht="15.6" customHeight="1" x14ac:dyDescent="0.25">
      <c r="A42" s="316" t="s">
        <v>218</v>
      </c>
      <c r="B42" s="317"/>
      <c r="C42" s="318"/>
      <c r="D42" s="318"/>
      <c r="E42" s="318"/>
      <c r="F42" s="317"/>
      <c r="G42" s="317"/>
      <c r="H42" s="317"/>
      <c r="I42" s="318"/>
      <c r="J42" s="319"/>
      <c r="K42" s="319"/>
      <c r="L42" s="319"/>
      <c r="M42" s="319">
        <f t="shared" si="0"/>
        <v>0</v>
      </c>
      <c r="N42" s="319"/>
      <c r="O42" s="319"/>
      <c r="P42" s="320"/>
    </row>
    <row r="43" spans="1:19" ht="15.75" x14ac:dyDescent="0.25">
      <c r="A43" s="316" t="s">
        <v>219</v>
      </c>
      <c r="B43" s="317"/>
      <c r="C43" s="318"/>
      <c r="D43" s="318"/>
      <c r="E43" s="318"/>
      <c r="F43" s="317"/>
      <c r="G43" s="317"/>
      <c r="H43" s="317"/>
      <c r="I43" s="318"/>
      <c r="J43" s="319"/>
      <c r="K43" s="319"/>
      <c r="L43" s="319"/>
      <c r="M43" s="319">
        <f t="shared" si="0"/>
        <v>0</v>
      </c>
      <c r="N43" s="319"/>
      <c r="O43" s="319"/>
      <c r="P43" s="320"/>
    </row>
    <row r="44" spans="1:19" ht="15.75" x14ac:dyDescent="0.25">
      <c r="A44" s="316" t="s">
        <v>220</v>
      </c>
      <c r="B44" s="317"/>
      <c r="C44" s="318"/>
      <c r="D44" s="318"/>
      <c r="E44" s="318"/>
      <c r="F44" s="317"/>
      <c r="G44" s="317"/>
      <c r="H44" s="317"/>
      <c r="I44" s="318"/>
      <c r="J44" s="319"/>
      <c r="K44" s="319"/>
      <c r="L44" s="319"/>
      <c r="M44" s="319">
        <f t="shared" si="0"/>
        <v>0</v>
      </c>
      <c r="N44" s="319"/>
      <c r="O44" s="319"/>
      <c r="P44" s="320"/>
    </row>
    <row r="45" spans="1:19" ht="15.75" x14ac:dyDescent="0.25">
      <c r="A45" s="316" t="s">
        <v>221</v>
      </c>
      <c r="B45" s="317"/>
      <c r="C45" s="318"/>
      <c r="D45" s="318"/>
      <c r="E45" s="318"/>
      <c r="F45" s="317"/>
      <c r="G45" s="317"/>
      <c r="H45" s="317"/>
      <c r="I45" s="318"/>
      <c r="J45" s="319"/>
      <c r="K45" s="319"/>
      <c r="L45" s="319"/>
      <c r="M45" s="319">
        <f t="shared" si="0"/>
        <v>0</v>
      </c>
      <c r="N45" s="319"/>
      <c r="O45" s="319"/>
      <c r="P45" s="320"/>
    </row>
    <row r="46" spans="1:19" ht="15" customHeight="1" x14ac:dyDescent="0.25">
      <c r="A46" s="316" t="s">
        <v>222</v>
      </c>
      <c r="B46" s="317"/>
      <c r="C46" s="318"/>
      <c r="D46" s="318"/>
      <c r="E46" s="318"/>
      <c r="F46" s="317"/>
      <c r="G46" s="317"/>
      <c r="H46" s="317"/>
      <c r="I46" s="318"/>
      <c r="J46" s="319"/>
      <c r="K46" s="319"/>
      <c r="L46" s="319"/>
      <c r="M46" s="319">
        <f t="shared" si="0"/>
        <v>0</v>
      </c>
      <c r="N46" s="319"/>
      <c r="O46" s="319"/>
      <c r="P46" s="320"/>
    </row>
    <row r="47" spans="1:19" ht="18" customHeight="1" x14ac:dyDescent="0.25">
      <c r="A47" s="316" t="s">
        <v>223</v>
      </c>
      <c r="B47" s="317"/>
      <c r="C47" s="318"/>
      <c r="D47" s="318"/>
      <c r="E47" s="318"/>
      <c r="F47" s="317"/>
      <c r="G47" s="317"/>
      <c r="H47" s="317"/>
      <c r="I47" s="318"/>
      <c r="J47" s="319"/>
      <c r="K47" s="319"/>
      <c r="L47" s="319"/>
      <c r="M47" s="319">
        <f t="shared" si="0"/>
        <v>0</v>
      </c>
      <c r="N47" s="319"/>
      <c r="O47" s="319"/>
      <c r="P47" s="320"/>
    </row>
    <row r="48" spans="1:19" ht="18.600000000000001" customHeight="1" x14ac:dyDescent="0.25">
      <c r="A48" s="316" t="s">
        <v>224</v>
      </c>
      <c r="B48" s="317"/>
      <c r="C48" s="318"/>
      <c r="D48" s="318"/>
      <c r="E48" s="318"/>
      <c r="F48" s="317"/>
      <c r="G48" s="317"/>
      <c r="H48" s="317"/>
      <c r="I48" s="318"/>
      <c r="J48" s="319"/>
      <c r="K48" s="319"/>
      <c r="L48" s="319"/>
      <c r="M48" s="319">
        <f t="shared" si="0"/>
        <v>0</v>
      </c>
      <c r="N48" s="319"/>
      <c r="O48" s="319"/>
      <c r="P48" s="320"/>
    </row>
    <row r="49" spans="1:16" ht="39" customHeight="1" x14ac:dyDescent="0.25">
      <c r="A49" s="316" t="s">
        <v>225</v>
      </c>
      <c r="B49" s="317"/>
      <c r="C49" s="318"/>
      <c r="D49" s="318"/>
      <c r="E49" s="318"/>
      <c r="F49" s="317"/>
      <c r="G49" s="317"/>
      <c r="H49" s="317"/>
      <c r="I49" s="318"/>
      <c r="J49" s="319"/>
      <c r="K49" s="319"/>
      <c r="L49" s="319"/>
      <c r="M49" s="319">
        <f t="shared" si="0"/>
        <v>0</v>
      </c>
      <c r="N49" s="319"/>
      <c r="O49" s="319"/>
      <c r="P49" s="320"/>
    </row>
    <row r="50" spans="1:16" ht="19.899999999999999" customHeight="1" x14ac:dyDescent="0.25">
      <c r="A50" s="316" t="s">
        <v>226</v>
      </c>
      <c r="B50" s="317"/>
      <c r="C50" s="318"/>
      <c r="D50" s="318"/>
      <c r="E50" s="318"/>
      <c r="F50" s="317"/>
      <c r="G50" s="317"/>
      <c r="H50" s="317"/>
      <c r="I50" s="318"/>
      <c r="J50" s="319"/>
      <c r="K50" s="319"/>
      <c r="L50" s="319"/>
      <c r="M50" s="319">
        <f t="shared" si="0"/>
        <v>0</v>
      </c>
      <c r="N50" s="319"/>
      <c r="O50" s="319"/>
      <c r="P50" s="320"/>
    </row>
    <row r="51" spans="1:16" ht="19.899999999999999" customHeight="1" x14ac:dyDescent="0.25">
      <c r="A51" s="316" t="s">
        <v>227</v>
      </c>
      <c r="B51" s="317"/>
      <c r="C51" s="318"/>
      <c r="D51" s="318"/>
      <c r="E51" s="318"/>
      <c r="F51" s="317"/>
      <c r="G51" s="317"/>
      <c r="H51" s="317"/>
      <c r="I51" s="318"/>
      <c r="J51" s="319"/>
      <c r="K51" s="319"/>
      <c r="L51" s="319"/>
      <c r="M51" s="319">
        <f t="shared" si="0"/>
        <v>0</v>
      </c>
      <c r="N51" s="319"/>
      <c r="O51" s="319"/>
      <c r="P51" s="320"/>
    </row>
    <row r="52" spans="1:16" ht="15.75" x14ac:dyDescent="0.25">
      <c r="A52" s="316" t="s">
        <v>228</v>
      </c>
      <c r="B52" s="317"/>
      <c r="C52" s="318"/>
      <c r="D52" s="318"/>
      <c r="E52" s="318"/>
      <c r="F52" s="317"/>
      <c r="G52" s="317"/>
      <c r="H52" s="317"/>
      <c r="I52" s="318"/>
      <c r="J52" s="319"/>
      <c r="K52" s="319"/>
      <c r="L52" s="319"/>
      <c r="M52" s="319">
        <f t="shared" si="0"/>
        <v>0</v>
      </c>
      <c r="N52" s="319"/>
      <c r="O52" s="319"/>
      <c r="P52" s="320"/>
    </row>
    <row r="53" spans="1:16" ht="15.75" x14ac:dyDescent="0.25">
      <c r="A53" s="316" t="s">
        <v>229</v>
      </c>
      <c r="B53" s="317"/>
      <c r="C53" s="318"/>
      <c r="D53" s="318"/>
      <c r="E53" s="318"/>
      <c r="F53" s="317"/>
      <c r="G53" s="317"/>
      <c r="H53" s="317"/>
      <c r="I53" s="318"/>
      <c r="J53" s="319"/>
      <c r="K53" s="319"/>
      <c r="L53" s="319"/>
      <c r="M53" s="319">
        <f t="shared" si="0"/>
        <v>0</v>
      </c>
      <c r="N53" s="319"/>
      <c r="O53" s="319"/>
      <c r="P53" s="320"/>
    </row>
    <row r="54" spans="1:16" ht="15.75" x14ac:dyDescent="0.25">
      <c r="A54" s="316" t="s">
        <v>230</v>
      </c>
      <c r="B54" s="317"/>
      <c r="C54" s="318"/>
      <c r="D54" s="318"/>
      <c r="E54" s="318"/>
      <c r="F54" s="317"/>
      <c r="G54" s="317"/>
      <c r="H54" s="317"/>
      <c r="I54" s="318"/>
      <c r="J54" s="319"/>
      <c r="K54" s="319"/>
      <c r="L54" s="319"/>
      <c r="M54" s="319">
        <f t="shared" si="0"/>
        <v>0</v>
      </c>
      <c r="N54" s="319"/>
      <c r="O54" s="319"/>
      <c r="P54" s="320"/>
    </row>
    <row r="55" spans="1:16" ht="31.5" x14ac:dyDescent="0.25">
      <c r="A55" s="316" t="s">
        <v>231</v>
      </c>
      <c r="B55" s="317"/>
      <c r="C55" s="318"/>
      <c r="D55" s="318"/>
      <c r="E55" s="318"/>
      <c r="F55" s="317"/>
      <c r="G55" s="317"/>
      <c r="H55" s="317"/>
      <c r="I55" s="318"/>
      <c r="J55" s="319"/>
      <c r="K55" s="319"/>
      <c r="L55" s="319"/>
      <c r="M55" s="319">
        <f t="shared" si="0"/>
        <v>0</v>
      </c>
      <c r="N55" s="319"/>
      <c r="O55" s="319"/>
      <c r="P55" s="320"/>
    </row>
    <row r="56" spans="1:16" ht="15.75" x14ac:dyDescent="0.25">
      <c r="A56" s="316" t="s">
        <v>232</v>
      </c>
      <c r="B56" s="317"/>
      <c r="C56" s="318"/>
      <c r="D56" s="318"/>
      <c r="E56" s="318"/>
      <c r="F56" s="317"/>
      <c r="G56" s="317"/>
      <c r="H56" s="317"/>
      <c r="I56" s="318"/>
      <c r="J56" s="319"/>
      <c r="K56" s="319"/>
      <c r="L56" s="319"/>
      <c r="M56" s="319">
        <f t="shared" si="0"/>
        <v>0</v>
      </c>
      <c r="N56" s="319"/>
      <c r="O56" s="319"/>
      <c r="P56" s="320"/>
    </row>
    <row r="57" spans="1:16" ht="15.75" x14ac:dyDescent="0.25">
      <c r="A57" s="316" t="s">
        <v>233</v>
      </c>
      <c r="B57" s="317"/>
      <c r="C57" s="318"/>
      <c r="D57" s="318"/>
      <c r="E57" s="318"/>
      <c r="F57" s="317"/>
      <c r="G57" s="317"/>
      <c r="H57" s="317"/>
      <c r="I57" s="318"/>
      <c r="J57" s="319"/>
      <c r="K57" s="319"/>
      <c r="L57" s="319"/>
      <c r="M57" s="319">
        <f t="shared" si="0"/>
        <v>0</v>
      </c>
      <c r="N57" s="319"/>
      <c r="O57" s="319"/>
      <c r="P57" s="320"/>
    </row>
    <row r="58" spans="1:16" ht="15.75" x14ac:dyDescent="0.25">
      <c r="A58" s="316" t="s">
        <v>234</v>
      </c>
      <c r="B58" s="317"/>
      <c r="C58" s="318"/>
      <c r="D58" s="318"/>
      <c r="E58" s="318"/>
      <c r="F58" s="317"/>
      <c r="G58" s="317"/>
      <c r="H58" s="317"/>
      <c r="I58" s="318"/>
      <c r="J58" s="319"/>
      <c r="K58" s="319"/>
      <c r="L58" s="319"/>
      <c r="M58" s="319">
        <f t="shared" si="0"/>
        <v>0</v>
      </c>
      <c r="N58" s="319"/>
      <c r="O58" s="319"/>
      <c r="P58" s="320"/>
    </row>
    <row r="59" spans="1:16" ht="15.75" x14ac:dyDescent="0.25">
      <c r="A59" s="316" t="s">
        <v>235</v>
      </c>
      <c r="B59" s="317"/>
      <c r="C59" s="318"/>
      <c r="D59" s="318"/>
      <c r="E59" s="318"/>
      <c r="F59" s="317"/>
      <c r="G59" s="317"/>
      <c r="H59" s="317"/>
      <c r="I59" s="318"/>
      <c r="J59" s="319"/>
      <c r="K59" s="319"/>
      <c r="L59" s="319"/>
      <c r="M59" s="319">
        <f t="shared" si="0"/>
        <v>0</v>
      </c>
      <c r="N59" s="319"/>
      <c r="O59" s="319"/>
      <c r="P59" s="320"/>
    </row>
    <row r="60" spans="1:16" ht="31.5" x14ac:dyDescent="0.25">
      <c r="A60" s="316" t="s">
        <v>236</v>
      </c>
      <c r="B60" s="317"/>
      <c r="C60" s="318"/>
      <c r="D60" s="318"/>
      <c r="E60" s="318"/>
      <c r="F60" s="317"/>
      <c r="G60" s="317"/>
      <c r="H60" s="317"/>
      <c r="I60" s="318"/>
      <c r="J60" s="319"/>
      <c r="K60" s="319"/>
      <c r="L60" s="319"/>
      <c r="M60" s="319">
        <f t="shared" si="0"/>
        <v>0</v>
      </c>
      <c r="N60" s="319"/>
      <c r="O60" s="319"/>
      <c r="P60" s="320"/>
    </row>
    <row r="61" spans="1:16" ht="15.75" x14ac:dyDescent="0.25">
      <c r="A61" s="316" t="s">
        <v>237</v>
      </c>
      <c r="B61" s="317"/>
      <c r="C61" s="318"/>
      <c r="D61" s="318"/>
      <c r="E61" s="318"/>
      <c r="F61" s="317"/>
      <c r="G61" s="317"/>
      <c r="H61" s="317"/>
      <c r="I61" s="318"/>
      <c r="J61" s="319">
        <v>1400</v>
      </c>
      <c r="K61" s="319"/>
      <c r="L61" s="319"/>
      <c r="M61" s="319">
        <f t="shared" si="0"/>
        <v>0</v>
      </c>
      <c r="N61" s="319"/>
      <c r="O61" s="319"/>
      <c r="P61" s="320"/>
    </row>
    <row r="62" spans="1:16" ht="15.75" x14ac:dyDescent="0.25">
      <c r="A62" s="316" t="s">
        <v>238</v>
      </c>
      <c r="B62" s="317"/>
      <c r="C62" s="318"/>
      <c r="D62" s="318"/>
      <c r="E62" s="318"/>
      <c r="F62" s="317"/>
      <c r="G62" s="317"/>
      <c r="H62" s="317"/>
      <c r="I62" s="318"/>
      <c r="J62" s="319"/>
      <c r="K62" s="319"/>
      <c r="L62" s="319"/>
      <c r="M62" s="319">
        <f t="shared" si="0"/>
        <v>0</v>
      </c>
      <c r="N62" s="319"/>
      <c r="O62" s="319"/>
      <c r="P62" s="320"/>
    </row>
    <row r="63" spans="1:16" ht="19.899999999999999" customHeight="1" x14ac:dyDescent="0.25">
      <c r="A63" s="316" t="s">
        <v>239</v>
      </c>
      <c r="B63" s="317"/>
      <c r="C63" s="318"/>
      <c r="D63" s="318"/>
      <c r="E63" s="318"/>
      <c r="F63" s="317"/>
      <c r="G63" s="317"/>
      <c r="H63" s="317"/>
      <c r="I63" s="318"/>
      <c r="J63" s="319"/>
      <c r="K63" s="319"/>
      <c r="L63" s="319"/>
      <c r="M63" s="319">
        <f t="shared" si="0"/>
        <v>0</v>
      </c>
      <c r="N63" s="319"/>
      <c r="O63" s="319"/>
      <c r="P63" s="320"/>
    </row>
    <row r="64" spans="1:16" ht="15.75" x14ac:dyDescent="0.25">
      <c r="A64" s="316" t="s">
        <v>240</v>
      </c>
      <c r="B64" s="317"/>
      <c r="C64" s="318"/>
      <c r="D64" s="318"/>
      <c r="E64" s="318"/>
      <c r="F64" s="317"/>
      <c r="G64" s="317"/>
      <c r="H64" s="317"/>
      <c r="I64" s="318"/>
      <c r="J64" s="319"/>
      <c r="K64" s="319"/>
      <c r="L64" s="319"/>
      <c r="M64" s="319">
        <f t="shared" si="0"/>
        <v>0</v>
      </c>
      <c r="N64" s="319"/>
      <c r="O64" s="319"/>
      <c r="P64" s="320"/>
    </row>
    <row r="65" spans="1:16" ht="15.75" x14ac:dyDescent="0.25">
      <c r="A65" s="316" t="s">
        <v>241</v>
      </c>
      <c r="B65" s="317"/>
      <c r="C65" s="318"/>
      <c r="D65" s="318"/>
      <c r="E65" s="318"/>
      <c r="F65" s="317"/>
      <c r="G65" s="317"/>
      <c r="H65" s="317"/>
      <c r="I65" s="318"/>
      <c r="J65" s="323"/>
      <c r="K65" s="319"/>
      <c r="L65" s="319"/>
      <c r="M65" s="319">
        <f t="shared" si="0"/>
        <v>0</v>
      </c>
      <c r="N65" s="319"/>
      <c r="O65" s="319"/>
      <c r="P65" s="320"/>
    </row>
    <row r="66" spans="1:16" ht="31.5" x14ac:dyDescent="0.25">
      <c r="A66" s="316" t="s">
        <v>242</v>
      </c>
      <c r="B66" s="317"/>
      <c r="C66" s="318"/>
      <c r="D66" s="318"/>
      <c r="E66" s="318"/>
      <c r="F66" s="317"/>
      <c r="G66" s="317"/>
      <c r="H66" s="317"/>
      <c r="I66" s="318"/>
      <c r="J66" s="319"/>
      <c r="K66" s="319"/>
      <c r="L66" s="319"/>
      <c r="M66" s="319">
        <f t="shared" si="0"/>
        <v>0</v>
      </c>
      <c r="N66" s="319"/>
      <c r="O66" s="319"/>
      <c r="P66" s="320"/>
    </row>
    <row r="67" spans="1:16" ht="15.75" x14ac:dyDescent="0.25">
      <c r="A67" s="316" t="s">
        <v>243</v>
      </c>
      <c r="B67" s="317"/>
      <c r="C67" s="318"/>
      <c r="D67" s="318"/>
      <c r="E67" s="318"/>
      <c r="F67" s="317"/>
      <c r="G67" s="317"/>
      <c r="H67" s="317"/>
      <c r="I67" s="318"/>
      <c r="J67" s="319"/>
      <c r="K67" s="319"/>
      <c r="L67" s="319"/>
      <c r="M67" s="319">
        <f t="shared" si="0"/>
        <v>0</v>
      </c>
      <c r="N67" s="319"/>
      <c r="O67" s="319"/>
      <c r="P67" s="320"/>
    </row>
    <row r="68" spans="1:16" ht="15.75" x14ac:dyDescent="0.25">
      <c r="A68" s="316" t="s">
        <v>244</v>
      </c>
      <c r="B68" s="317"/>
      <c r="C68" s="318"/>
      <c r="D68" s="318"/>
      <c r="E68" s="318"/>
      <c r="F68" s="317"/>
      <c r="G68" s="317"/>
      <c r="H68" s="317"/>
      <c r="I68" s="318"/>
      <c r="J68" s="319"/>
      <c r="K68" s="319"/>
      <c r="L68" s="319"/>
      <c r="M68" s="319">
        <f t="shared" si="0"/>
        <v>0</v>
      </c>
      <c r="N68" s="319"/>
      <c r="O68" s="319"/>
      <c r="P68" s="320"/>
    </row>
    <row r="69" spans="1:16" ht="21" customHeight="1" x14ac:dyDescent="0.25">
      <c r="A69" s="316" t="s">
        <v>245</v>
      </c>
      <c r="B69" s="317"/>
      <c r="C69" s="318"/>
      <c r="D69" s="318"/>
      <c r="E69" s="318"/>
      <c r="F69" s="317"/>
      <c r="G69" s="317"/>
      <c r="H69" s="317"/>
      <c r="I69" s="318"/>
      <c r="J69" s="319"/>
      <c r="K69" s="319"/>
      <c r="L69" s="319"/>
      <c r="M69" s="319">
        <f t="shared" si="0"/>
        <v>0</v>
      </c>
      <c r="N69" s="319"/>
      <c r="O69" s="319"/>
      <c r="P69" s="320"/>
    </row>
    <row r="70" spans="1:16" ht="15.75" x14ac:dyDescent="0.25">
      <c r="A70" s="316" t="s">
        <v>246</v>
      </c>
      <c r="B70" s="317"/>
      <c r="C70" s="318"/>
      <c r="D70" s="318"/>
      <c r="E70" s="318"/>
      <c r="F70" s="317"/>
      <c r="G70" s="317"/>
      <c r="H70" s="317"/>
      <c r="I70" s="318"/>
      <c r="J70" s="319">
        <v>2000</v>
      </c>
      <c r="K70" s="319"/>
      <c r="L70" s="319"/>
      <c r="M70" s="319">
        <f t="shared" si="0"/>
        <v>0</v>
      </c>
      <c r="N70" s="319"/>
      <c r="O70" s="319"/>
      <c r="P70" s="320"/>
    </row>
    <row r="71" spans="1:16" ht="15.75" x14ac:dyDescent="0.25">
      <c r="A71" s="316" t="s">
        <v>247</v>
      </c>
      <c r="B71" s="317"/>
      <c r="C71" s="318"/>
      <c r="D71" s="318"/>
      <c r="E71" s="318"/>
      <c r="F71" s="317"/>
      <c r="G71" s="317"/>
      <c r="H71" s="317"/>
      <c r="I71" s="318"/>
      <c r="J71" s="319"/>
      <c r="K71" s="319"/>
      <c r="L71" s="319"/>
      <c r="M71" s="319">
        <f t="shared" si="0"/>
        <v>0</v>
      </c>
      <c r="N71" s="319"/>
      <c r="O71" s="319"/>
      <c r="P71" s="320"/>
    </row>
    <row r="72" spans="1:16" ht="31.5" x14ac:dyDescent="0.25">
      <c r="A72" s="316" t="s">
        <v>248</v>
      </c>
      <c r="B72" s="317"/>
      <c r="C72" s="318"/>
      <c r="D72" s="318"/>
      <c r="E72" s="318"/>
      <c r="F72" s="317"/>
      <c r="G72" s="317"/>
      <c r="H72" s="317"/>
      <c r="I72" s="318"/>
      <c r="J72" s="319"/>
      <c r="K72" s="319"/>
      <c r="L72" s="319"/>
      <c r="M72" s="319">
        <f t="shared" si="0"/>
        <v>0</v>
      </c>
      <c r="N72" s="319"/>
      <c r="O72" s="319"/>
      <c r="P72" s="320"/>
    </row>
    <row r="73" spans="1:16" ht="32.25" thickBot="1" x14ac:dyDescent="0.3">
      <c r="A73" s="324" t="s">
        <v>249</v>
      </c>
      <c r="B73" s="325"/>
      <c r="C73" s="326"/>
      <c r="D73" s="326"/>
      <c r="E73" s="326"/>
      <c r="F73" s="325"/>
      <c r="G73" s="325"/>
      <c r="H73" s="325"/>
      <c r="I73" s="326"/>
      <c r="J73" s="327"/>
      <c r="K73" s="327"/>
      <c r="L73" s="327"/>
      <c r="M73" s="327">
        <f t="shared" si="0"/>
        <v>0</v>
      </c>
      <c r="N73" s="327"/>
      <c r="O73" s="327"/>
      <c r="P73" s="328"/>
    </row>
    <row r="74" spans="1:16" ht="35.450000000000003" customHeight="1" thickBot="1" x14ac:dyDescent="0.3">
      <c r="A74" s="329" t="s">
        <v>104</v>
      </c>
      <c r="B74" s="330">
        <f>SUM(B11:B73)</f>
        <v>0</v>
      </c>
      <c r="C74" s="331">
        <f t="shared" ref="C74:P74" si="1">SUM(C11:C73)</f>
        <v>0</v>
      </c>
      <c r="D74" s="331">
        <f t="shared" si="1"/>
        <v>0</v>
      </c>
      <c r="E74" s="331">
        <f t="shared" si="1"/>
        <v>0</v>
      </c>
      <c r="F74" s="331">
        <f t="shared" si="1"/>
        <v>0</v>
      </c>
      <c r="G74" s="331">
        <f t="shared" si="1"/>
        <v>0</v>
      </c>
      <c r="H74" s="331">
        <f>SUM(H11:H73)</f>
        <v>38656</v>
      </c>
      <c r="I74" s="331">
        <f t="shared" si="1"/>
        <v>0</v>
      </c>
      <c r="J74" s="332">
        <f>SUM(J11:J73)</f>
        <v>8600</v>
      </c>
      <c r="K74" s="330">
        <f t="shared" si="1"/>
        <v>0</v>
      </c>
      <c r="L74" s="333">
        <f t="shared" si="1"/>
        <v>0</v>
      </c>
      <c r="M74" s="334">
        <f t="shared" si="1"/>
        <v>0</v>
      </c>
      <c r="N74" s="331">
        <f t="shared" si="1"/>
        <v>0</v>
      </c>
      <c r="O74" s="331">
        <f t="shared" si="1"/>
        <v>0</v>
      </c>
      <c r="P74" s="335">
        <f t="shared" si="1"/>
        <v>0</v>
      </c>
    </row>
  </sheetData>
  <mergeCells count="19"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I73"/>
  <sheetViews>
    <sheetView topLeftCell="A55" workbookViewId="0">
      <selection activeCell="F24" sqref="F24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534" t="s">
        <v>253</v>
      </c>
      <c r="B2" s="534"/>
    </row>
    <row r="3" spans="1:9" ht="26.45" customHeight="1" x14ac:dyDescent="0.25">
      <c r="A3" s="534"/>
      <c r="B3" s="534"/>
    </row>
    <row r="4" spans="1:9" ht="30.6" customHeight="1" thickBot="1" x14ac:dyDescent="0.3">
      <c r="A4" s="535" t="s">
        <v>320</v>
      </c>
      <c r="B4" s="535"/>
    </row>
    <row r="5" spans="1:9" ht="30.6" customHeight="1" x14ac:dyDescent="0.25">
      <c r="A5" s="536" t="s">
        <v>255</v>
      </c>
      <c r="B5" s="538" t="s">
        <v>256</v>
      </c>
    </row>
    <row r="6" spans="1:9" ht="37.9" customHeight="1" thickBot="1" x14ac:dyDescent="0.3">
      <c r="A6" s="537"/>
      <c r="B6" s="539"/>
    </row>
    <row r="7" spans="1:9" s="62" customFormat="1" ht="16.5" customHeight="1" x14ac:dyDescent="0.25">
      <c r="A7" s="540" t="s">
        <v>258</v>
      </c>
      <c r="B7" s="541"/>
      <c r="C7" s="108"/>
      <c r="D7" s="88"/>
      <c r="E7" s="108"/>
      <c r="F7" s="108"/>
      <c r="G7" s="108"/>
      <c r="H7" s="108"/>
      <c r="I7" s="108"/>
    </row>
    <row r="8" spans="1:9" s="62" customFormat="1" ht="16.5" customHeight="1" x14ac:dyDescent="0.25">
      <c r="A8" s="542" t="s">
        <v>259</v>
      </c>
      <c r="B8" s="543"/>
      <c r="C8" s="108"/>
      <c r="D8" s="88"/>
      <c r="E8" s="108"/>
      <c r="F8" s="108"/>
      <c r="G8" s="108"/>
      <c r="H8" s="108"/>
      <c r="I8" s="108"/>
    </row>
    <row r="9" spans="1:9" s="62" customFormat="1" ht="28.9" customHeight="1" x14ac:dyDescent="0.25">
      <c r="A9" s="531" t="s">
        <v>260</v>
      </c>
      <c r="B9" s="532"/>
      <c r="C9" s="108"/>
      <c r="D9" s="88"/>
      <c r="E9" s="108"/>
      <c r="F9" s="108"/>
      <c r="G9" s="108"/>
      <c r="H9" s="108"/>
      <c r="I9" s="108"/>
    </row>
    <row r="10" spans="1:9" s="62" customFormat="1" ht="16.5" customHeight="1" x14ac:dyDescent="0.25">
      <c r="A10" s="221" t="s">
        <v>261</v>
      </c>
      <c r="B10" s="223">
        <f>B11+B12+B13+B14</f>
        <v>0</v>
      </c>
      <c r="C10" s="108"/>
      <c r="D10" s="88"/>
      <c r="E10" s="108"/>
      <c r="F10" s="108"/>
      <c r="G10" s="108"/>
      <c r="H10" s="108"/>
      <c r="I10" s="108"/>
    </row>
    <row r="11" spans="1:9" s="62" customFormat="1" ht="19.149999999999999" customHeight="1" x14ac:dyDescent="0.25">
      <c r="A11" s="224" t="s">
        <v>262</v>
      </c>
      <c r="B11" s="262"/>
      <c r="C11" s="108"/>
      <c r="D11" s="88"/>
      <c r="E11" s="108"/>
      <c r="F11" s="108"/>
      <c r="G11" s="108"/>
      <c r="H11" s="108"/>
      <c r="I11" s="108"/>
    </row>
    <row r="12" spans="1:9" s="62" customFormat="1" ht="15.75" x14ac:dyDescent="0.25">
      <c r="A12" s="224" t="s">
        <v>263</v>
      </c>
      <c r="B12" s="262"/>
      <c r="C12" s="108"/>
      <c r="D12" s="88"/>
      <c r="E12" s="108"/>
      <c r="F12" s="108"/>
      <c r="G12" s="108"/>
      <c r="H12" s="108"/>
      <c r="I12" s="108"/>
    </row>
    <row r="13" spans="1:9" s="62" customFormat="1" ht="15.75" x14ac:dyDescent="0.25">
      <c r="A13" s="224" t="s">
        <v>264</v>
      </c>
      <c r="B13" s="262"/>
      <c r="C13" s="108"/>
      <c r="D13" s="88"/>
      <c r="E13" s="108"/>
      <c r="F13" s="108"/>
      <c r="G13" s="108"/>
      <c r="H13" s="108"/>
      <c r="I13" s="108"/>
    </row>
    <row r="14" spans="1:9" s="62" customFormat="1" ht="17.45" customHeight="1" x14ac:dyDescent="0.25">
      <c r="A14" s="224" t="s">
        <v>265</v>
      </c>
      <c r="B14" s="262"/>
      <c r="C14" s="108"/>
      <c r="D14" s="88"/>
      <c r="E14" s="108"/>
      <c r="F14" s="108"/>
      <c r="G14" s="108"/>
      <c r="H14" s="108"/>
      <c r="I14" s="108"/>
    </row>
    <row r="15" spans="1:9" s="62" customFormat="1" ht="15.75" x14ac:dyDescent="0.25">
      <c r="A15" s="221" t="s">
        <v>266</v>
      </c>
      <c r="B15" s="223">
        <f>B16+B17+B18</f>
        <v>0</v>
      </c>
      <c r="C15" s="108"/>
      <c r="D15" s="88"/>
      <c r="E15" s="108"/>
      <c r="F15" s="108"/>
      <c r="G15" s="108"/>
      <c r="H15" s="108"/>
      <c r="I15" s="108"/>
    </row>
    <row r="16" spans="1:9" s="62" customFormat="1" ht="15.75" x14ac:dyDescent="0.25">
      <c r="A16" s="224" t="s">
        <v>262</v>
      </c>
      <c r="B16" s="262"/>
      <c r="C16" s="108"/>
      <c r="D16" s="88"/>
      <c r="E16" s="108"/>
      <c r="F16" s="108"/>
      <c r="G16" s="108"/>
      <c r="H16" s="108"/>
      <c r="I16" s="108"/>
    </row>
    <row r="17" spans="1:9" s="62" customFormat="1" ht="15.75" x14ac:dyDescent="0.25">
      <c r="A17" s="224" t="s">
        <v>264</v>
      </c>
      <c r="B17" s="262"/>
      <c r="C17" s="108"/>
      <c r="D17" s="88"/>
      <c r="E17" s="108"/>
      <c r="F17" s="108"/>
      <c r="G17" s="108"/>
      <c r="H17" s="108"/>
      <c r="I17" s="108"/>
    </row>
    <row r="18" spans="1:9" s="62" customFormat="1" ht="15.75" x14ac:dyDescent="0.25">
      <c r="A18" s="224" t="s">
        <v>267</v>
      </c>
      <c r="B18" s="262"/>
      <c r="C18" s="108"/>
      <c r="D18" s="88"/>
      <c r="E18" s="108"/>
      <c r="F18" s="108"/>
      <c r="G18" s="108"/>
      <c r="H18" s="108"/>
      <c r="I18" s="108"/>
    </row>
    <row r="19" spans="1:9" s="62" customFormat="1" ht="13.9" customHeight="1" x14ac:dyDescent="0.25">
      <c r="A19" s="231" t="s">
        <v>268</v>
      </c>
      <c r="B19" s="263">
        <f>B20+B21+B22+B23</f>
        <v>1000</v>
      </c>
      <c r="C19" s="108"/>
      <c r="D19" s="88"/>
      <c r="E19" s="108"/>
      <c r="F19" s="108"/>
      <c r="G19" s="108"/>
      <c r="H19" s="108"/>
      <c r="I19" s="108"/>
    </row>
    <row r="20" spans="1:9" s="62" customFormat="1" ht="15.75" x14ac:dyDescent="0.25">
      <c r="A20" s="224" t="s">
        <v>269</v>
      </c>
      <c r="B20" s="262">
        <v>616</v>
      </c>
      <c r="C20" s="108"/>
      <c r="D20" s="88"/>
      <c r="E20" s="108"/>
      <c r="F20" s="108"/>
      <c r="G20" s="108"/>
      <c r="H20" s="108"/>
      <c r="I20" s="108"/>
    </row>
    <row r="21" spans="1:9" s="62" customFormat="1" ht="15.75" x14ac:dyDescent="0.25">
      <c r="A21" s="224" t="s">
        <v>270</v>
      </c>
      <c r="B21" s="262">
        <v>384</v>
      </c>
      <c r="C21" s="108"/>
      <c r="D21" s="88"/>
      <c r="E21" s="108"/>
      <c r="F21" s="108"/>
      <c r="G21" s="108"/>
      <c r="H21" s="108"/>
      <c r="I21" s="108"/>
    </row>
    <row r="22" spans="1:9" s="62" customFormat="1" ht="15.75" x14ac:dyDescent="0.25">
      <c r="A22" s="224" t="s">
        <v>271</v>
      </c>
      <c r="B22" s="262"/>
      <c r="C22" s="108"/>
      <c r="D22" s="88"/>
      <c r="E22" s="108"/>
      <c r="F22" s="108"/>
      <c r="G22" s="108"/>
      <c r="H22" s="108"/>
      <c r="I22" s="108"/>
    </row>
    <row r="23" spans="1:9" s="62" customFormat="1" ht="15.75" x14ac:dyDescent="0.25">
      <c r="A23" s="224" t="s">
        <v>267</v>
      </c>
      <c r="B23" s="262"/>
      <c r="C23" s="108"/>
      <c r="D23" s="88"/>
      <c r="E23" s="108"/>
      <c r="F23" s="108"/>
      <c r="G23" s="108"/>
      <c r="H23" s="108"/>
      <c r="I23" s="108"/>
    </row>
    <row r="24" spans="1:9" s="62" customFormat="1" ht="31.5" x14ac:dyDescent="0.25">
      <c r="A24" s="231" t="s">
        <v>272</v>
      </c>
      <c r="B24" s="263">
        <f>SUM(B25:B32)</f>
        <v>150</v>
      </c>
      <c r="C24" s="108"/>
      <c r="D24" s="88"/>
      <c r="E24" s="108"/>
      <c r="F24" s="108"/>
      <c r="G24" s="108"/>
      <c r="H24" s="108"/>
      <c r="I24" s="108"/>
    </row>
    <row r="25" spans="1:9" s="62" customFormat="1" ht="15.75" x14ac:dyDescent="0.25">
      <c r="A25" s="224" t="s">
        <v>273</v>
      </c>
      <c r="B25" s="262">
        <v>4</v>
      </c>
      <c r="C25" s="108"/>
      <c r="D25" s="88"/>
      <c r="E25" s="108"/>
      <c r="F25" s="108"/>
      <c r="G25" s="108"/>
      <c r="H25" s="108"/>
      <c r="I25" s="108"/>
    </row>
    <row r="26" spans="1:9" s="62" customFormat="1" ht="15.75" x14ac:dyDescent="0.25">
      <c r="A26" s="224" t="s">
        <v>274</v>
      </c>
      <c r="B26" s="262">
        <v>113</v>
      </c>
      <c r="C26" s="108"/>
      <c r="D26" s="88"/>
      <c r="E26" s="108"/>
      <c r="F26" s="108"/>
      <c r="G26" s="108"/>
      <c r="H26" s="108"/>
      <c r="I26" s="108"/>
    </row>
    <row r="27" spans="1:9" s="62" customFormat="1" ht="15.75" x14ac:dyDescent="0.25">
      <c r="A27" s="224" t="s">
        <v>275</v>
      </c>
      <c r="B27" s="262"/>
      <c r="C27" s="108"/>
      <c r="D27" s="88"/>
      <c r="E27" s="108"/>
      <c r="F27" s="108"/>
      <c r="G27" s="108"/>
      <c r="H27" s="108"/>
      <c r="I27" s="108"/>
    </row>
    <row r="28" spans="1:9" s="62" customFormat="1" ht="15.75" x14ac:dyDescent="0.25">
      <c r="A28" s="224" t="s">
        <v>276</v>
      </c>
      <c r="B28" s="262">
        <v>33</v>
      </c>
      <c r="C28" s="108"/>
      <c r="D28" s="88"/>
      <c r="E28" s="108"/>
      <c r="F28" s="108"/>
      <c r="G28" s="108"/>
      <c r="H28" s="108"/>
      <c r="I28" s="108"/>
    </row>
    <row r="29" spans="1:9" s="62" customFormat="1" ht="15.75" x14ac:dyDescent="0.25">
      <c r="A29" s="224" t="s">
        <v>277</v>
      </c>
      <c r="B29" s="262"/>
      <c r="C29" s="108"/>
      <c r="D29" s="88"/>
      <c r="E29" s="108"/>
      <c r="F29" s="108"/>
      <c r="G29" s="108"/>
      <c r="H29" s="108"/>
      <c r="I29" s="108"/>
    </row>
    <row r="30" spans="1:9" s="62" customFormat="1" ht="15.75" x14ac:dyDescent="0.25">
      <c r="A30" s="224" t="s">
        <v>278</v>
      </c>
      <c r="B30" s="262"/>
      <c r="C30" s="108"/>
      <c r="D30" s="88"/>
      <c r="E30" s="108"/>
      <c r="F30" s="108"/>
      <c r="G30" s="108"/>
      <c r="H30" s="108"/>
      <c r="I30" s="108"/>
    </row>
    <row r="31" spans="1:9" s="62" customFormat="1" ht="15.75" x14ac:dyDescent="0.25">
      <c r="A31" s="224" t="s">
        <v>279</v>
      </c>
      <c r="B31" s="262"/>
      <c r="C31" s="108"/>
      <c r="D31" s="88"/>
      <c r="E31" s="108"/>
      <c r="F31" s="108"/>
      <c r="G31" s="108"/>
      <c r="H31" s="108"/>
      <c r="I31" s="108"/>
    </row>
    <row r="32" spans="1:9" s="62" customFormat="1" ht="15.75" x14ac:dyDescent="0.25">
      <c r="A32" s="224" t="s">
        <v>267</v>
      </c>
      <c r="B32" s="262"/>
      <c r="C32" s="108"/>
      <c r="D32" s="88"/>
      <c r="E32" s="108"/>
      <c r="F32" s="108"/>
      <c r="G32" s="108"/>
      <c r="H32" s="108"/>
      <c r="I32" s="108"/>
    </row>
    <row r="33" spans="1:9" s="62" customFormat="1" ht="80.45" customHeight="1" x14ac:dyDescent="0.25">
      <c r="A33" s="240" t="s">
        <v>280</v>
      </c>
      <c r="B33" s="262">
        <f>B34+B35+B36</f>
        <v>0</v>
      </c>
      <c r="C33" s="108"/>
      <c r="D33" s="88"/>
      <c r="E33" s="108"/>
      <c r="F33" s="108"/>
      <c r="G33" s="108"/>
      <c r="H33" s="108"/>
      <c r="I33" s="108"/>
    </row>
    <row r="34" spans="1:9" s="62" customFormat="1" ht="46.15" customHeight="1" x14ac:dyDescent="0.25">
      <c r="A34" s="276" t="s">
        <v>281</v>
      </c>
      <c r="B34" s="262"/>
      <c r="C34" s="108"/>
      <c r="D34" s="88"/>
      <c r="E34" s="108"/>
      <c r="F34" s="108"/>
      <c r="G34" s="108"/>
      <c r="H34" s="108"/>
      <c r="I34" s="108"/>
    </row>
    <row r="35" spans="1:9" s="62" customFormat="1" ht="33.75" customHeight="1" x14ac:dyDescent="0.25">
      <c r="A35" s="276" t="s">
        <v>282</v>
      </c>
      <c r="B35" s="262"/>
      <c r="C35" s="108"/>
      <c r="D35" s="88"/>
      <c r="E35" s="108"/>
      <c r="F35" s="108"/>
      <c r="G35" s="108"/>
      <c r="H35" s="108"/>
      <c r="I35" s="108"/>
    </row>
    <row r="36" spans="1:9" s="62" customFormat="1" ht="35.25" customHeight="1" x14ac:dyDescent="0.25">
      <c r="A36" s="276" t="s">
        <v>283</v>
      </c>
      <c r="B36" s="262"/>
      <c r="C36" s="108"/>
      <c r="D36" s="88"/>
      <c r="E36" s="108"/>
      <c r="F36" s="108"/>
      <c r="G36" s="108"/>
      <c r="H36" s="108"/>
      <c r="I36" s="108"/>
    </row>
    <row r="37" spans="1:9" s="62" customFormat="1" ht="46.15" customHeight="1" x14ac:dyDescent="0.25">
      <c r="A37" s="240" t="s">
        <v>284</v>
      </c>
      <c r="B37" s="264">
        <f>SUM(B38:B48)</f>
        <v>0</v>
      </c>
      <c r="C37" s="108"/>
      <c r="D37" s="88"/>
      <c r="E37" s="108"/>
      <c r="F37" s="108"/>
      <c r="G37" s="108"/>
      <c r="H37" s="108"/>
      <c r="I37" s="108"/>
    </row>
    <row r="38" spans="1:9" s="62" customFormat="1" ht="31.5" x14ac:dyDescent="0.25">
      <c r="A38" s="243" t="s">
        <v>285</v>
      </c>
      <c r="B38" s="264"/>
      <c r="C38" s="108"/>
      <c r="D38" s="88"/>
      <c r="E38" s="108"/>
      <c r="F38" s="108"/>
      <c r="G38" s="108"/>
      <c r="H38" s="108"/>
      <c r="I38" s="108"/>
    </row>
    <row r="39" spans="1:9" s="62" customFormat="1" ht="31.5" x14ac:dyDescent="0.25">
      <c r="A39" s="243" t="s">
        <v>286</v>
      </c>
      <c r="B39" s="264"/>
      <c r="C39" s="108"/>
      <c r="D39" s="88"/>
      <c r="E39" s="108"/>
      <c r="F39" s="108"/>
      <c r="G39" s="108"/>
      <c r="H39" s="108"/>
      <c r="I39" s="108"/>
    </row>
    <row r="40" spans="1:9" s="62" customFormat="1" ht="47.25" x14ac:dyDescent="0.25">
      <c r="A40" s="243" t="s">
        <v>287</v>
      </c>
      <c r="B40" s="264"/>
      <c r="C40" s="108"/>
      <c r="D40" s="88"/>
      <c r="E40" s="108"/>
      <c r="F40" s="108"/>
      <c r="G40" s="108"/>
      <c r="H40" s="108"/>
      <c r="I40" s="108"/>
    </row>
    <row r="41" spans="1:9" s="62" customFormat="1" ht="47.25" x14ac:dyDescent="0.25">
      <c r="A41" s="243" t="s">
        <v>288</v>
      </c>
      <c r="B41" s="264"/>
      <c r="C41" s="108"/>
      <c r="D41" s="88"/>
      <c r="E41" s="108"/>
      <c r="F41" s="108"/>
      <c r="G41" s="108"/>
      <c r="H41" s="108"/>
      <c r="I41" s="108"/>
    </row>
    <row r="42" spans="1:9" s="62" customFormat="1" ht="15.75" x14ac:dyDescent="0.25">
      <c r="A42" s="243" t="s">
        <v>289</v>
      </c>
      <c r="B42" s="264"/>
      <c r="C42" s="108"/>
      <c r="D42" s="88"/>
      <c r="E42" s="108"/>
      <c r="F42" s="108"/>
      <c r="G42" s="108"/>
      <c r="H42" s="108"/>
      <c r="I42" s="108"/>
    </row>
    <row r="43" spans="1:9" s="62" customFormat="1" ht="31.5" x14ac:dyDescent="0.25">
      <c r="A43" s="243" t="s">
        <v>290</v>
      </c>
      <c r="B43" s="264"/>
      <c r="C43" s="108"/>
      <c r="D43" s="88"/>
      <c r="E43" s="108"/>
      <c r="F43" s="108"/>
      <c r="G43" s="108"/>
      <c r="H43" s="108"/>
      <c r="I43" s="108"/>
    </row>
    <row r="44" spans="1:9" s="62" customFormat="1" ht="47.25" x14ac:dyDescent="0.25">
      <c r="A44" s="243" t="s">
        <v>291</v>
      </c>
      <c r="B44" s="264"/>
      <c r="C44" s="108"/>
      <c r="D44" s="88"/>
      <c r="E44" s="108"/>
      <c r="F44" s="108"/>
      <c r="G44" s="108"/>
      <c r="H44" s="108"/>
      <c r="I44" s="108"/>
    </row>
    <row r="45" spans="1:9" s="62" customFormat="1" ht="31.5" x14ac:dyDescent="0.25">
      <c r="A45" s="243" t="s">
        <v>292</v>
      </c>
      <c r="B45" s="264"/>
      <c r="C45" s="108"/>
      <c r="D45" s="88"/>
      <c r="E45" s="108"/>
      <c r="F45" s="108"/>
      <c r="G45" s="108"/>
      <c r="H45" s="108"/>
      <c r="I45" s="108"/>
    </row>
    <row r="46" spans="1:9" s="62" customFormat="1" ht="63" x14ac:dyDescent="0.25">
      <c r="A46" s="243" t="s">
        <v>293</v>
      </c>
      <c r="B46" s="264"/>
      <c r="C46" s="108"/>
      <c r="D46" s="88"/>
      <c r="E46" s="108"/>
      <c r="F46" s="108"/>
      <c r="G46" s="108"/>
      <c r="H46" s="108"/>
      <c r="I46" s="108"/>
    </row>
    <row r="47" spans="1:9" s="62" customFormat="1" ht="48.6" customHeight="1" x14ac:dyDescent="0.25">
      <c r="A47" s="244" t="s">
        <v>294</v>
      </c>
      <c r="B47" s="264"/>
      <c r="C47" s="108"/>
      <c r="D47" s="88"/>
      <c r="E47" s="108"/>
      <c r="F47" s="108"/>
      <c r="G47" s="108"/>
      <c r="H47" s="108"/>
      <c r="I47" s="108"/>
    </row>
    <row r="48" spans="1:9" s="62" customFormat="1" ht="19.899999999999999" customHeight="1" x14ac:dyDescent="0.25">
      <c r="A48" s="244" t="s">
        <v>267</v>
      </c>
      <c r="B48" s="264"/>
      <c r="C48" s="108"/>
      <c r="D48" s="88"/>
      <c r="E48" s="108"/>
      <c r="F48" s="108"/>
      <c r="G48" s="108"/>
      <c r="H48" s="108"/>
      <c r="I48" s="108"/>
    </row>
    <row r="49" spans="1:9" s="62" customFormat="1" ht="31.5" x14ac:dyDescent="0.25">
      <c r="A49" s="224" t="s">
        <v>295</v>
      </c>
      <c r="B49" s="262"/>
      <c r="C49" s="265"/>
      <c r="D49" s="88"/>
      <c r="E49" s="108"/>
      <c r="F49" s="108"/>
      <c r="G49" s="108"/>
      <c r="H49" s="108"/>
      <c r="I49" s="108"/>
    </row>
    <row r="50" spans="1:9" s="62" customFormat="1" ht="16.899999999999999" customHeight="1" x14ac:dyDescent="0.25">
      <c r="A50" s="466" t="s">
        <v>296</v>
      </c>
      <c r="B50" s="468"/>
      <c r="C50" s="108"/>
      <c r="D50" s="88"/>
      <c r="E50" s="108"/>
      <c r="F50" s="108"/>
      <c r="G50" s="108"/>
      <c r="H50" s="108"/>
      <c r="I50" s="108"/>
    </row>
    <row r="51" spans="1:9" s="62" customFormat="1" ht="16.899999999999999" customHeight="1" x14ac:dyDescent="0.25">
      <c r="A51" s="266" t="s">
        <v>297</v>
      </c>
      <c r="B51" s="267"/>
      <c r="C51" s="108"/>
      <c r="D51" s="88"/>
      <c r="E51" s="108"/>
      <c r="F51" s="108"/>
      <c r="G51" s="108"/>
      <c r="H51" s="108"/>
      <c r="I51" s="108"/>
    </row>
    <row r="52" spans="1:9" s="62" customFormat="1" ht="13.9" customHeight="1" x14ac:dyDescent="0.25">
      <c r="A52" s="224" t="s">
        <v>298</v>
      </c>
      <c r="B52" s="262"/>
      <c r="C52" s="265"/>
      <c r="D52" s="88"/>
      <c r="E52" s="108"/>
      <c r="F52" s="108"/>
      <c r="G52" s="108"/>
      <c r="H52" s="108"/>
      <c r="I52" s="108"/>
    </row>
    <row r="53" spans="1:9" s="62" customFormat="1" ht="15.6" customHeight="1" x14ac:dyDescent="0.25">
      <c r="A53" s="224" t="s">
        <v>299</v>
      </c>
      <c r="B53" s="262"/>
      <c r="C53" s="265"/>
      <c r="D53" s="88"/>
      <c r="E53" s="108"/>
      <c r="F53" s="108"/>
      <c r="G53" s="108"/>
      <c r="H53" s="108"/>
      <c r="I53" s="108"/>
    </row>
    <row r="54" spans="1:9" s="62" customFormat="1" ht="15.6" customHeight="1" x14ac:dyDescent="0.25">
      <c r="A54" s="257" t="s">
        <v>300</v>
      </c>
      <c r="B54" s="262"/>
      <c r="C54" s="265"/>
      <c r="D54" s="88"/>
      <c r="E54" s="108"/>
      <c r="F54" s="108"/>
      <c r="G54" s="108"/>
      <c r="H54" s="108"/>
      <c r="I54" s="108"/>
    </row>
    <row r="55" spans="1:9" s="62" customFormat="1" ht="26.45" customHeight="1" x14ac:dyDescent="0.25">
      <c r="A55" s="224" t="s">
        <v>301</v>
      </c>
      <c r="B55" s="262"/>
      <c r="C55" s="265"/>
      <c r="D55" s="88"/>
      <c r="E55" s="108"/>
      <c r="F55" s="108"/>
      <c r="G55" s="108"/>
      <c r="H55" s="108"/>
      <c r="I55" s="108"/>
    </row>
    <row r="56" spans="1:9" s="62" customFormat="1" ht="26.45" customHeight="1" x14ac:dyDescent="0.25">
      <c r="A56" s="247" t="s">
        <v>302</v>
      </c>
      <c r="B56" s="262"/>
      <c r="C56" s="265"/>
      <c r="D56" s="88"/>
      <c r="E56" s="108"/>
      <c r="F56" s="108"/>
      <c r="G56" s="108"/>
      <c r="H56" s="108"/>
      <c r="I56" s="108"/>
    </row>
    <row r="57" spans="1:9" s="62" customFormat="1" ht="34.5" customHeight="1" x14ac:dyDescent="0.25">
      <c r="A57" s="247" t="s">
        <v>303</v>
      </c>
      <c r="B57" s="262"/>
      <c r="C57" s="265"/>
      <c r="D57" s="88"/>
      <c r="E57" s="108"/>
      <c r="F57" s="108"/>
      <c r="G57" s="108"/>
      <c r="H57" s="108"/>
      <c r="I57" s="108"/>
    </row>
    <row r="58" spans="1:9" s="62" customFormat="1" ht="26.45" customHeight="1" x14ac:dyDescent="0.25">
      <c r="A58" s="249" t="s">
        <v>304</v>
      </c>
      <c r="B58" s="263">
        <f>B59+B60</f>
        <v>0</v>
      </c>
      <c r="C58" s="265"/>
      <c r="D58" s="88"/>
      <c r="E58" s="108"/>
      <c r="F58" s="108"/>
      <c r="G58" s="108"/>
      <c r="H58" s="108"/>
      <c r="I58" s="108"/>
    </row>
    <row r="59" spans="1:9" s="62" customFormat="1" ht="15" customHeight="1" x14ac:dyDescent="0.25">
      <c r="A59" s="224" t="s">
        <v>305</v>
      </c>
      <c r="B59" s="262"/>
      <c r="C59" s="265"/>
      <c r="D59" s="88"/>
      <c r="E59" s="108"/>
      <c r="F59" s="108"/>
      <c r="G59" s="108"/>
      <c r="H59" s="108"/>
      <c r="I59" s="108"/>
    </row>
    <row r="60" spans="1:9" s="62" customFormat="1" ht="15" customHeight="1" x14ac:dyDescent="0.25">
      <c r="A60" s="224" t="s">
        <v>306</v>
      </c>
      <c r="B60" s="262"/>
      <c r="C60" s="265"/>
      <c r="D60" s="88"/>
      <c r="E60" s="108"/>
      <c r="F60" s="108"/>
      <c r="G60" s="108"/>
      <c r="H60" s="108"/>
      <c r="I60" s="108"/>
    </row>
    <row r="61" spans="1:9" s="62" customFormat="1" ht="32.25" customHeight="1" x14ac:dyDescent="0.25">
      <c r="A61" s="224" t="s">
        <v>307</v>
      </c>
      <c r="B61" s="262"/>
      <c r="C61" s="265"/>
      <c r="D61" s="88"/>
      <c r="E61" s="108"/>
      <c r="F61" s="108"/>
      <c r="G61" s="108"/>
      <c r="H61" s="108"/>
      <c r="I61" s="108"/>
    </row>
    <row r="62" spans="1:9" s="62" customFormat="1" ht="15" customHeight="1" x14ac:dyDescent="0.25">
      <c r="A62" s="231" t="s">
        <v>308</v>
      </c>
      <c r="B62" s="263">
        <f>B63+B64</f>
        <v>0</v>
      </c>
      <c r="C62" s="265"/>
      <c r="D62" s="88"/>
      <c r="E62" s="108"/>
      <c r="F62" s="108"/>
      <c r="G62" s="108"/>
      <c r="H62" s="108"/>
      <c r="I62" s="108"/>
    </row>
    <row r="63" spans="1:9" s="62" customFormat="1" ht="15" customHeight="1" x14ac:dyDescent="0.25">
      <c r="A63" s="224" t="s">
        <v>309</v>
      </c>
      <c r="B63" s="262"/>
      <c r="C63" s="265"/>
      <c r="D63" s="88"/>
      <c r="E63" s="108"/>
      <c r="F63" s="108"/>
      <c r="G63" s="108"/>
      <c r="H63" s="108"/>
      <c r="I63" s="108"/>
    </row>
    <row r="64" spans="1:9" s="62" customFormat="1" ht="29.25" customHeight="1" x14ac:dyDescent="0.25">
      <c r="A64" s="251" t="s">
        <v>310</v>
      </c>
      <c r="B64" s="262"/>
      <c r="C64" s="265"/>
      <c r="D64" s="88"/>
      <c r="E64" s="108"/>
      <c r="F64" s="108"/>
      <c r="G64" s="108"/>
      <c r="H64" s="108"/>
      <c r="I64" s="108"/>
    </row>
    <row r="65" spans="1:9" s="62" customFormat="1" ht="30.6" customHeight="1" x14ac:dyDescent="0.25">
      <c r="A65" s="268" t="s">
        <v>311</v>
      </c>
      <c r="B65" s="269"/>
      <c r="C65" s="265"/>
      <c r="D65" s="88"/>
      <c r="E65" s="108"/>
      <c r="F65" s="108"/>
      <c r="G65" s="108"/>
      <c r="H65" s="108"/>
      <c r="I65" s="108"/>
    </row>
    <row r="66" spans="1:9" s="62" customFormat="1" ht="15.75" x14ac:dyDescent="0.25">
      <c r="A66" s="247" t="s">
        <v>312</v>
      </c>
      <c r="B66" s="262"/>
      <c r="C66" s="265"/>
      <c r="D66" s="88"/>
      <c r="E66" s="108"/>
      <c r="F66" s="108"/>
      <c r="G66" s="108"/>
      <c r="H66" s="108"/>
      <c r="I66" s="108"/>
    </row>
    <row r="67" spans="1:9" s="62" customFormat="1" ht="39" customHeight="1" x14ac:dyDescent="0.25">
      <c r="A67" s="247" t="s">
        <v>313</v>
      </c>
      <c r="B67" s="262"/>
      <c r="C67" s="265"/>
      <c r="D67" s="88"/>
      <c r="E67" s="108"/>
      <c r="F67" s="108"/>
      <c r="G67" s="108"/>
      <c r="H67" s="108"/>
      <c r="I67" s="108"/>
    </row>
    <row r="68" spans="1:9" s="62" customFormat="1" ht="19.149999999999999" customHeight="1" x14ac:dyDescent="0.25">
      <c r="A68" s="247" t="s">
        <v>314</v>
      </c>
      <c r="B68" s="262"/>
      <c r="C68" s="265"/>
      <c r="D68" s="88"/>
      <c r="E68" s="108"/>
      <c r="F68" s="108"/>
      <c r="G68" s="108"/>
      <c r="H68" s="108"/>
      <c r="I68" s="108"/>
    </row>
    <row r="69" spans="1:9" s="62" customFormat="1" ht="15.75" x14ac:dyDescent="0.25">
      <c r="A69" s="255" t="s">
        <v>315</v>
      </c>
      <c r="B69" s="262"/>
      <c r="C69" s="265"/>
      <c r="D69" s="88"/>
      <c r="E69" s="108"/>
      <c r="F69" s="108"/>
      <c r="G69" s="108"/>
      <c r="H69" s="108"/>
      <c r="I69" s="108"/>
    </row>
    <row r="70" spans="1:9" s="62" customFormat="1" ht="35.25" customHeight="1" x14ac:dyDescent="0.25">
      <c r="A70" s="247" t="s">
        <v>316</v>
      </c>
      <c r="B70" s="262"/>
      <c r="C70" s="265"/>
      <c r="D70" s="88"/>
      <c r="E70" s="108"/>
      <c r="F70" s="108"/>
      <c r="G70" s="108"/>
      <c r="H70" s="108"/>
      <c r="I70" s="108"/>
    </row>
    <row r="71" spans="1:9" ht="15.75" x14ac:dyDescent="0.25">
      <c r="A71" s="472" t="s">
        <v>317</v>
      </c>
      <c r="B71" s="533"/>
    </row>
    <row r="72" spans="1:9" s="62" customFormat="1" ht="126.6" customHeight="1" x14ac:dyDescent="0.25">
      <c r="A72" s="257" t="s">
        <v>318</v>
      </c>
      <c r="B72" s="262"/>
      <c r="C72" s="108"/>
      <c r="D72" s="88"/>
      <c r="E72" s="108"/>
      <c r="F72" s="108"/>
      <c r="G72" s="108"/>
      <c r="H72" s="108"/>
      <c r="I72" s="108"/>
    </row>
    <row r="73" spans="1:9" s="62" customFormat="1" ht="49.15" customHeight="1" thickBot="1" x14ac:dyDescent="0.3">
      <c r="A73" s="258" t="s">
        <v>319</v>
      </c>
      <c r="B73" s="270"/>
      <c r="C73" s="108"/>
      <c r="D73" s="88"/>
      <c r="E73" s="108"/>
      <c r="F73" s="108"/>
      <c r="G73" s="108"/>
      <c r="H73" s="108"/>
      <c r="I73" s="108"/>
    </row>
  </sheetData>
  <mergeCells count="9">
    <mergeCell ref="A9:B9"/>
    <mergeCell ref="A50:B50"/>
    <mergeCell ref="A71:B71"/>
    <mergeCell ref="A2:B3"/>
    <mergeCell ref="A4:B4"/>
    <mergeCell ref="A5:A6"/>
    <mergeCell ref="B5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fitToHeight="4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G73"/>
  <sheetViews>
    <sheetView workbookViewId="0">
      <selection activeCell="F24" sqref="F24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7" x14ac:dyDescent="0.25">
      <c r="A2" s="534" t="s">
        <v>253</v>
      </c>
      <c r="B2" s="534"/>
    </row>
    <row r="3" spans="1:7" ht="26.45" customHeight="1" x14ac:dyDescent="0.25">
      <c r="A3" s="534"/>
      <c r="B3" s="534"/>
    </row>
    <row r="4" spans="1:7" ht="30.6" customHeight="1" thickBot="1" x14ac:dyDescent="0.3">
      <c r="A4" s="535" t="s">
        <v>321</v>
      </c>
      <c r="B4" s="535"/>
    </row>
    <row r="5" spans="1:7" ht="30.6" customHeight="1" x14ac:dyDescent="0.25">
      <c r="A5" s="536" t="s">
        <v>255</v>
      </c>
      <c r="B5" s="538" t="s">
        <v>256</v>
      </c>
    </row>
    <row r="6" spans="1:7" ht="37.9" customHeight="1" thickBot="1" x14ac:dyDescent="0.3">
      <c r="A6" s="537"/>
      <c r="B6" s="539"/>
    </row>
    <row r="7" spans="1:7" s="62" customFormat="1" ht="16.5" customHeight="1" x14ac:dyDescent="0.25">
      <c r="A7" s="540" t="s">
        <v>258</v>
      </c>
      <c r="B7" s="541"/>
      <c r="C7" s="108"/>
      <c r="D7" s="108"/>
      <c r="E7" s="108"/>
      <c r="F7" s="108"/>
      <c r="G7" s="108"/>
    </row>
    <row r="8" spans="1:7" s="62" customFormat="1" ht="16.5" customHeight="1" x14ac:dyDescent="0.25">
      <c r="A8" s="542" t="s">
        <v>259</v>
      </c>
      <c r="B8" s="543"/>
      <c r="C8" s="108"/>
      <c r="D8" s="108"/>
      <c r="E8" s="108"/>
      <c r="F8" s="108"/>
      <c r="G8" s="108"/>
    </row>
    <row r="9" spans="1:7" s="62" customFormat="1" ht="28.9" customHeight="1" x14ac:dyDescent="0.25">
      <c r="A9" s="531" t="s">
        <v>260</v>
      </c>
      <c r="B9" s="532"/>
      <c r="C9" s="108"/>
      <c r="D9" s="108"/>
      <c r="E9" s="108"/>
      <c r="F9" s="108"/>
      <c r="G9" s="108"/>
    </row>
    <row r="10" spans="1:7" s="62" customFormat="1" ht="16.5" customHeight="1" x14ac:dyDescent="0.25">
      <c r="A10" s="221" t="s">
        <v>261</v>
      </c>
      <c r="B10" s="223">
        <f>B11+B12+B13+B14</f>
        <v>0</v>
      </c>
      <c r="C10" s="108"/>
      <c r="D10" s="108"/>
      <c r="E10" s="108"/>
      <c r="F10" s="108"/>
      <c r="G10" s="108"/>
    </row>
    <row r="11" spans="1:7" s="62" customFormat="1" ht="19.149999999999999" customHeight="1" x14ac:dyDescent="0.25">
      <c r="A11" s="224" t="s">
        <v>262</v>
      </c>
      <c r="B11" s="262"/>
      <c r="C11" s="108"/>
      <c r="D11" s="108"/>
      <c r="E11" s="108"/>
      <c r="F11" s="108"/>
      <c r="G11" s="108"/>
    </row>
    <row r="12" spans="1:7" s="62" customFormat="1" ht="15.75" x14ac:dyDescent="0.25">
      <c r="A12" s="224" t="s">
        <v>263</v>
      </c>
      <c r="B12" s="262"/>
      <c r="C12" s="108"/>
      <c r="D12" s="108"/>
      <c r="E12" s="108"/>
      <c r="F12" s="108"/>
      <c r="G12" s="108"/>
    </row>
    <row r="13" spans="1:7" s="62" customFormat="1" ht="15.75" x14ac:dyDescent="0.25">
      <c r="A13" s="224" t="s">
        <v>264</v>
      </c>
      <c r="B13" s="262"/>
      <c r="C13" s="108"/>
      <c r="D13" s="108"/>
      <c r="E13" s="108"/>
      <c r="F13" s="108"/>
      <c r="G13" s="108"/>
    </row>
    <row r="14" spans="1:7" s="62" customFormat="1" ht="17.45" customHeight="1" x14ac:dyDescent="0.25">
      <c r="A14" s="224" t="s">
        <v>265</v>
      </c>
      <c r="B14" s="262"/>
      <c r="C14" s="108"/>
      <c r="D14" s="108"/>
      <c r="E14" s="108"/>
      <c r="F14" s="108"/>
      <c r="G14" s="108"/>
    </row>
    <row r="15" spans="1:7" s="62" customFormat="1" ht="15.75" x14ac:dyDescent="0.25">
      <c r="A15" s="221" t="s">
        <v>266</v>
      </c>
      <c r="B15" s="223">
        <f>B16+B17+B18</f>
        <v>0</v>
      </c>
      <c r="C15" s="108"/>
      <c r="D15" s="108"/>
      <c r="E15" s="108"/>
      <c r="F15" s="108"/>
      <c r="G15" s="108"/>
    </row>
    <row r="16" spans="1:7" s="62" customFormat="1" ht="15.75" x14ac:dyDescent="0.25">
      <c r="A16" s="224" t="s">
        <v>262</v>
      </c>
      <c r="B16" s="262"/>
      <c r="C16" s="108"/>
      <c r="D16" s="108"/>
      <c r="E16" s="108"/>
      <c r="F16" s="108"/>
      <c r="G16" s="108"/>
    </row>
    <row r="17" spans="1:7" s="62" customFormat="1" ht="15.75" x14ac:dyDescent="0.25">
      <c r="A17" s="224" t="s">
        <v>264</v>
      </c>
      <c r="B17" s="262"/>
      <c r="C17" s="108"/>
      <c r="D17" s="108"/>
      <c r="E17" s="108"/>
      <c r="F17" s="108"/>
      <c r="G17" s="108"/>
    </row>
    <row r="18" spans="1:7" s="62" customFormat="1" ht="15.75" x14ac:dyDescent="0.25">
      <c r="A18" s="224" t="s">
        <v>267</v>
      </c>
      <c r="B18" s="262"/>
      <c r="C18" s="108"/>
      <c r="D18" s="108"/>
      <c r="E18" s="108"/>
      <c r="F18" s="108"/>
      <c r="G18" s="108"/>
    </row>
    <row r="19" spans="1:7" s="62" customFormat="1" ht="13.9" customHeight="1" x14ac:dyDescent="0.25">
      <c r="A19" s="231" t="s">
        <v>268</v>
      </c>
      <c r="B19" s="263">
        <f>B20+B21+B22+B23</f>
        <v>3700</v>
      </c>
      <c r="C19" s="108"/>
      <c r="D19" s="108"/>
      <c r="E19" s="108"/>
      <c r="F19" s="108"/>
      <c r="G19" s="108"/>
    </row>
    <row r="20" spans="1:7" s="62" customFormat="1" ht="15.75" x14ac:dyDescent="0.25">
      <c r="A20" s="224" t="s">
        <v>269</v>
      </c>
      <c r="B20" s="262">
        <v>1300</v>
      </c>
      <c r="C20" s="108"/>
      <c r="D20" s="108"/>
      <c r="E20" s="108"/>
      <c r="F20" s="108"/>
      <c r="G20" s="108"/>
    </row>
    <row r="21" spans="1:7" s="62" customFormat="1" ht="15.75" x14ac:dyDescent="0.25">
      <c r="A21" s="224" t="s">
        <v>270</v>
      </c>
      <c r="B21" s="262">
        <v>145</v>
      </c>
      <c r="C21" s="108"/>
      <c r="D21" s="108"/>
      <c r="E21" s="108"/>
      <c r="F21" s="108"/>
      <c r="G21" s="108"/>
    </row>
    <row r="22" spans="1:7" s="62" customFormat="1" ht="15.75" x14ac:dyDescent="0.25">
      <c r="A22" s="224" t="s">
        <v>271</v>
      </c>
      <c r="B22" s="262">
        <v>2255</v>
      </c>
      <c r="C22" s="108"/>
      <c r="D22" s="108"/>
      <c r="E22" s="108"/>
      <c r="F22" s="108"/>
      <c r="G22" s="108"/>
    </row>
    <row r="23" spans="1:7" s="62" customFormat="1" ht="15.75" x14ac:dyDescent="0.25">
      <c r="A23" s="224" t="s">
        <v>267</v>
      </c>
      <c r="B23" s="262"/>
      <c r="C23" s="108"/>
      <c r="D23" s="108"/>
      <c r="E23" s="108"/>
      <c r="F23" s="108"/>
      <c r="G23" s="108"/>
    </row>
    <row r="24" spans="1:7" s="62" customFormat="1" ht="31.5" x14ac:dyDescent="0.25">
      <c r="A24" s="231" t="s">
        <v>272</v>
      </c>
      <c r="B24" s="263">
        <f>SUM(B25:B32)</f>
        <v>976</v>
      </c>
      <c r="C24" s="108"/>
      <c r="D24" s="108"/>
      <c r="E24" s="108"/>
      <c r="F24" s="108"/>
      <c r="G24" s="108"/>
    </row>
    <row r="25" spans="1:7" s="62" customFormat="1" ht="15.75" x14ac:dyDescent="0.25">
      <c r="A25" s="224" t="s">
        <v>273</v>
      </c>
      <c r="B25" s="262"/>
      <c r="C25" s="108"/>
      <c r="D25" s="108"/>
      <c r="E25" s="108"/>
      <c r="F25" s="108"/>
      <c r="G25" s="108"/>
    </row>
    <row r="26" spans="1:7" s="62" customFormat="1" ht="15.75" x14ac:dyDescent="0.25">
      <c r="A26" s="224" t="s">
        <v>274</v>
      </c>
      <c r="B26" s="262">
        <v>746</v>
      </c>
      <c r="C26" s="108"/>
      <c r="D26" s="108"/>
      <c r="E26" s="108"/>
      <c r="F26" s="108"/>
      <c r="G26" s="108"/>
    </row>
    <row r="27" spans="1:7" s="62" customFormat="1" ht="15.75" x14ac:dyDescent="0.25">
      <c r="A27" s="224" t="s">
        <v>275</v>
      </c>
      <c r="B27" s="262"/>
      <c r="C27" s="108"/>
      <c r="D27" s="108"/>
      <c r="E27" s="108"/>
      <c r="F27" s="108"/>
      <c r="G27" s="108"/>
    </row>
    <row r="28" spans="1:7" s="62" customFormat="1" ht="15.75" x14ac:dyDescent="0.25">
      <c r="A28" s="224" t="s">
        <v>276</v>
      </c>
      <c r="B28" s="262">
        <v>200</v>
      </c>
      <c r="C28" s="108"/>
      <c r="D28" s="108"/>
      <c r="E28" s="108"/>
      <c r="F28" s="108"/>
      <c r="G28" s="108"/>
    </row>
    <row r="29" spans="1:7" s="62" customFormat="1" ht="15.75" x14ac:dyDescent="0.25">
      <c r="A29" s="224" t="s">
        <v>277</v>
      </c>
      <c r="B29" s="262">
        <v>30</v>
      </c>
      <c r="C29" s="108"/>
      <c r="D29" s="108"/>
      <c r="E29" s="108"/>
      <c r="F29" s="108"/>
      <c r="G29" s="108"/>
    </row>
    <row r="30" spans="1:7" s="62" customFormat="1" ht="15.75" x14ac:dyDescent="0.25">
      <c r="A30" s="224" t="s">
        <v>278</v>
      </c>
      <c r="B30" s="262"/>
      <c r="C30" s="108"/>
      <c r="D30" s="108"/>
      <c r="E30" s="108"/>
      <c r="F30" s="108"/>
      <c r="G30" s="108"/>
    </row>
    <row r="31" spans="1:7" s="62" customFormat="1" ht="15.75" x14ac:dyDescent="0.25">
      <c r="A31" s="224" t="s">
        <v>279</v>
      </c>
      <c r="B31" s="262"/>
      <c r="C31" s="108"/>
      <c r="D31" s="108"/>
      <c r="E31" s="108"/>
      <c r="F31" s="108"/>
      <c r="G31" s="108"/>
    </row>
    <row r="32" spans="1:7" s="62" customFormat="1" ht="15.75" x14ac:dyDescent="0.25">
      <c r="A32" s="224" t="s">
        <v>267</v>
      </c>
      <c r="B32" s="262"/>
      <c r="C32" s="108"/>
      <c r="D32" s="108"/>
      <c r="E32" s="108"/>
      <c r="F32" s="108"/>
      <c r="G32" s="108"/>
    </row>
    <row r="33" spans="1:7" s="62" customFormat="1" ht="80.45" customHeight="1" x14ac:dyDescent="0.25">
      <c r="A33" s="240" t="s">
        <v>280</v>
      </c>
      <c r="B33" s="262">
        <f>B34+B35+B36</f>
        <v>0</v>
      </c>
      <c r="C33" s="108"/>
      <c r="D33" s="108"/>
      <c r="E33" s="108"/>
      <c r="F33" s="108"/>
      <c r="G33" s="108"/>
    </row>
    <row r="34" spans="1:7" s="62" customFormat="1" ht="46.15" customHeight="1" x14ac:dyDescent="0.25">
      <c r="A34" s="276" t="s">
        <v>281</v>
      </c>
      <c r="B34" s="262"/>
      <c r="C34" s="108"/>
      <c r="D34" s="108"/>
      <c r="E34" s="108"/>
      <c r="F34" s="108"/>
      <c r="G34" s="108"/>
    </row>
    <row r="35" spans="1:7" s="62" customFormat="1" ht="33.75" customHeight="1" x14ac:dyDescent="0.25">
      <c r="A35" s="276" t="s">
        <v>282</v>
      </c>
      <c r="B35" s="262"/>
      <c r="C35" s="108"/>
      <c r="D35" s="108"/>
      <c r="E35" s="108"/>
      <c r="F35" s="108"/>
      <c r="G35" s="108"/>
    </row>
    <row r="36" spans="1:7" s="62" customFormat="1" ht="35.25" customHeight="1" x14ac:dyDescent="0.25">
      <c r="A36" s="276" t="s">
        <v>283</v>
      </c>
      <c r="B36" s="262"/>
      <c r="C36" s="108"/>
      <c r="D36" s="108"/>
      <c r="E36" s="108"/>
      <c r="F36" s="108"/>
      <c r="G36" s="108"/>
    </row>
    <row r="37" spans="1:7" s="62" customFormat="1" ht="46.15" customHeight="1" x14ac:dyDescent="0.25">
      <c r="A37" s="240" t="s">
        <v>284</v>
      </c>
      <c r="B37" s="264">
        <f>SUM(B38:B48)</f>
        <v>0</v>
      </c>
      <c r="C37" s="108"/>
      <c r="D37" s="108"/>
      <c r="E37" s="108"/>
      <c r="F37" s="108"/>
      <c r="G37" s="108"/>
    </row>
    <row r="38" spans="1:7" s="62" customFormat="1" ht="31.5" x14ac:dyDescent="0.25">
      <c r="A38" s="243" t="s">
        <v>285</v>
      </c>
      <c r="B38" s="264"/>
      <c r="C38" s="108"/>
      <c r="D38" s="108"/>
      <c r="E38" s="108"/>
      <c r="F38" s="108"/>
      <c r="G38" s="108"/>
    </row>
    <row r="39" spans="1:7" s="62" customFormat="1" ht="31.5" x14ac:dyDescent="0.25">
      <c r="A39" s="243" t="s">
        <v>286</v>
      </c>
      <c r="B39" s="264"/>
      <c r="C39" s="108"/>
      <c r="D39" s="108"/>
      <c r="E39" s="108"/>
      <c r="F39" s="108"/>
      <c r="G39" s="108"/>
    </row>
    <row r="40" spans="1:7" s="62" customFormat="1" ht="47.25" x14ac:dyDescent="0.25">
      <c r="A40" s="243" t="s">
        <v>287</v>
      </c>
      <c r="B40" s="264"/>
      <c r="C40" s="108"/>
      <c r="D40" s="108"/>
      <c r="E40" s="108"/>
      <c r="F40" s="108"/>
      <c r="G40" s="108"/>
    </row>
    <row r="41" spans="1:7" s="62" customFormat="1" ht="47.25" x14ac:dyDescent="0.25">
      <c r="A41" s="243" t="s">
        <v>288</v>
      </c>
      <c r="B41" s="264"/>
      <c r="C41" s="108"/>
      <c r="D41" s="108"/>
      <c r="E41" s="108"/>
      <c r="F41" s="108"/>
      <c r="G41" s="108"/>
    </row>
    <row r="42" spans="1:7" s="62" customFormat="1" ht="15.75" x14ac:dyDescent="0.25">
      <c r="A42" s="243" t="s">
        <v>289</v>
      </c>
      <c r="B42" s="264"/>
      <c r="C42" s="108"/>
      <c r="D42" s="108"/>
      <c r="E42" s="108"/>
      <c r="F42" s="108"/>
      <c r="G42" s="108"/>
    </row>
    <row r="43" spans="1:7" s="62" customFormat="1" ht="31.5" x14ac:dyDescent="0.25">
      <c r="A43" s="243" t="s">
        <v>290</v>
      </c>
      <c r="B43" s="264"/>
      <c r="C43" s="108"/>
      <c r="D43" s="108"/>
      <c r="E43" s="108"/>
      <c r="F43" s="108"/>
      <c r="G43" s="108"/>
    </row>
    <row r="44" spans="1:7" s="62" customFormat="1" ht="47.25" x14ac:dyDescent="0.25">
      <c r="A44" s="243" t="s">
        <v>291</v>
      </c>
      <c r="B44" s="264"/>
      <c r="C44" s="108"/>
      <c r="D44" s="108"/>
      <c r="E44" s="108"/>
      <c r="F44" s="108"/>
      <c r="G44" s="108"/>
    </row>
    <row r="45" spans="1:7" s="62" customFormat="1" ht="31.5" x14ac:dyDescent="0.25">
      <c r="A45" s="243" t="s">
        <v>292</v>
      </c>
      <c r="B45" s="264"/>
      <c r="C45" s="108"/>
      <c r="D45" s="108"/>
      <c r="E45" s="108"/>
      <c r="F45" s="108"/>
      <c r="G45" s="108"/>
    </row>
    <row r="46" spans="1:7" s="62" customFormat="1" ht="63" x14ac:dyDescent="0.25">
      <c r="A46" s="243" t="s">
        <v>293</v>
      </c>
      <c r="B46" s="264"/>
      <c r="C46" s="108"/>
      <c r="D46" s="108"/>
      <c r="E46" s="108"/>
      <c r="F46" s="108"/>
      <c r="G46" s="108"/>
    </row>
    <row r="47" spans="1:7" s="62" customFormat="1" ht="48.6" customHeight="1" x14ac:dyDescent="0.25">
      <c r="A47" s="244" t="s">
        <v>294</v>
      </c>
      <c r="B47" s="264"/>
      <c r="C47" s="108"/>
      <c r="D47" s="108"/>
      <c r="E47" s="108"/>
      <c r="F47" s="108"/>
      <c r="G47" s="108"/>
    </row>
    <row r="48" spans="1:7" s="62" customFormat="1" ht="19.899999999999999" customHeight="1" x14ac:dyDescent="0.25">
      <c r="A48" s="244" t="s">
        <v>267</v>
      </c>
      <c r="B48" s="264"/>
      <c r="C48" s="108"/>
      <c r="D48" s="108"/>
      <c r="E48" s="108"/>
      <c r="F48" s="108"/>
      <c r="G48" s="108"/>
    </row>
    <row r="49" spans="1:7" s="62" customFormat="1" ht="31.5" x14ac:dyDescent="0.25">
      <c r="A49" s="224" t="s">
        <v>295</v>
      </c>
      <c r="B49" s="262"/>
      <c r="C49" s="108"/>
      <c r="D49" s="108"/>
      <c r="E49" s="108"/>
      <c r="F49" s="108"/>
      <c r="G49" s="108"/>
    </row>
    <row r="50" spans="1:7" s="62" customFormat="1" ht="16.899999999999999" customHeight="1" x14ac:dyDescent="0.25">
      <c r="A50" s="466" t="s">
        <v>296</v>
      </c>
      <c r="B50" s="468"/>
      <c r="C50" s="108"/>
      <c r="D50" s="108"/>
      <c r="E50" s="108"/>
      <c r="F50" s="108"/>
      <c r="G50" s="108"/>
    </row>
    <row r="51" spans="1:7" s="62" customFormat="1" ht="16.899999999999999" customHeight="1" x14ac:dyDescent="0.25">
      <c r="A51" s="266" t="s">
        <v>297</v>
      </c>
      <c r="B51" s="267"/>
      <c r="C51" s="108"/>
      <c r="D51" s="108"/>
      <c r="E51" s="108"/>
      <c r="F51" s="108"/>
      <c r="G51" s="108"/>
    </row>
    <row r="52" spans="1:7" s="62" customFormat="1" ht="13.9" customHeight="1" x14ac:dyDescent="0.25">
      <c r="A52" s="224" t="s">
        <v>298</v>
      </c>
      <c r="B52" s="262"/>
      <c r="C52" s="108"/>
      <c r="D52" s="108"/>
      <c r="E52" s="108"/>
      <c r="F52" s="108"/>
      <c r="G52" s="108"/>
    </row>
    <row r="53" spans="1:7" s="62" customFormat="1" ht="15.6" customHeight="1" x14ac:dyDescent="0.25">
      <c r="A53" s="224" t="s">
        <v>299</v>
      </c>
      <c r="B53" s="262"/>
      <c r="C53" s="108"/>
      <c r="D53" s="108"/>
      <c r="E53" s="108"/>
      <c r="F53" s="108"/>
      <c r="G53" s="108"/>
    </row>
    <row r="54" spans="1:7" s="62" customFormat="1" ht="15.6" customHeight="1" x14ac:dyDescent="0.25">
      <c r="A54" s="257" t="s">
        <v>300</v>
      </c>
      <c r="B54" s="262"/>
      <c r="C54" s="108"/>
      <c r="D54" s="108"/>
      <c r="E54" s="108"/>
      <c r="F54" s="108"/>
      <c r="G54" s="108"/>
    </row>
    <row r="55" spans="1:7" s="62" customFormat="1" ht="26.45" customHeight="1" x14ac:dyDescent="0.25">
      <c r="A55" s="224" t="s">
        <v>301</v>
      </c>
      <c r="B55" s="262"/>
      <c r="C55" s="108"/>
      <c r="D55" s="108"/>
      <c r="E55" s="108"/>
      <c r="F55" s="108"/>
      <c r="G55" s="108"/>
    </row>
    <row r="56" spans="1:7" s="62" customFormat="1" ht="26.45" customHeight="1" x14ac:dyDescent="0.25">
      <c r="A56" s="247" t="s">
        <v>302</v>
      </c>
      <c r="B56" s="262"/>
      <c r="C56" s="108"/>
      <c r="D56" s="108"/>
      <c r="E56" s="108"/>
      <c r="F56" s="108"/>
      <c r="G56" s="108"/>
    </row>
    <row r="57" spans="1:7" s="62" customFormat="1" ht="34.5" customHeight="1" x14ac:dyDescent="0.25">
      <c r="A57" s="247" t="s">
        <v>303</v>
      </c>
      <c r="B57" s="262"/>
      <c r="C57" s="108"/>
      <c r="D57" s="108"/>
      <c r="E57" s="108"/>
      <c r="F57" s="108"/>
      <c r="G57" s="108"/>
    </row>
    <row r="58" spans="1:7" s="62" customFormat="1" ht="26.45" customHeight="1" x14ac:dyDescent="0.25">
      <c r="A58" s="249" t="s">
        <v>304</v>
      </c>
      <c r="B58" s="263">
        <f>B59+B60</f>
        <v>0</v>
      </c>
      <c r="C58" s="108"/>
      <c r="D58" s="108"/>
      <c r="E58" s="108"/>
      <c r="F58" s="108"/>
      <c r="G58" s="108"/>
    </row>
    <row r="59" spans="1:7" s="62" customFormat="1" ht="15" customHeight="1" x14ac:dyDescent="0.25">
      <c r="A59" s="224" t="s">
        <v>305</v>
      </c>
      <c r="B59" s="262"/>
      <c r="C59" s="108"/>
      <c r="D59" s="108"/>
      <c r="E59" s="108"/>
      <c r="F59" s="108"/>
      <c r="G59" s="108"/>
    </row>
    <row r="60" spans="1:7" s="62" customFormat="1" ht="15" customHeight="1" x14ac:dyDescent="0.25">
      <c r="A60" s="224" t="s">
        <v>306</v>
      </c>
      <c r="B60" s="262"/>
      <c r="C60" s="108"/>
      <c r="D60" s="108"/>
      <c r="E60" s="108"/>
      <c r="F60" s="108"/>
      <c r="G60" s="108"/>
    </row>
    <row r="61" spans="1:7" s="62" customFormat="1" ht="32.25" customHeight="1" x14ac:dyDescent="0.25">
      <c r="A61" s="224" t="s">
        <v>307</v>
      </c>
      <c r="B61" s="262"/>
      <c r="C61" s="108"/>
      <c r="D61" s="108"/>
      <c r="E61" s="108"/>
      <c r="F61" s="108"/>
      <c r="G61" s="108"/>
    </row>
    <row r="62" spans="1:7" s="62" customFormat="1" ht="15" customHeight="1" x14ac:dyDescent="0.25">
      <c r="A62" s="231" t="s">
        <v>308</v>
      </c>
      <c r="B62" s="263">
        <f>B63+B64</f>
        <v>0</v>
      </c>
      <c r="C62" s="108"/>
      <c r="D62" s="108"/>
      <c r="E62" s="108"/>
      <c r="F62" s="108"/>
      <c r="G62" s="108"/>
    </row>
    <row r="63" spans="1:7" s="62" customFormat="1" ht="15" customHeight="1" x14ac:dyDescent="0.25">
      <c r="A63" s="224" t="s">
        <v>309</v>
      </c>
      <c r="B63" s="262"/>
      <c r="C63" s="108"/>
      <c r="D63" s="108"/>
      <c r="E63" s="108"/>
      <c r="F63" s="108"/>
      <c r="G63" s="108"/>
    </row>
    <row r="64" spans="1:7" s="62" customFormat="1" ht="29.25" customHeight="1" x14ac:dyDescent="0.25">
      <c r="A64" s="251" t="s">
        <v>310</v>
      </c>
      <c r="B64" s="262"/>
      <c r="C64" s="108"/>
      <c r="D64" s="108"/>
      <c r="E64" s="108"/>
      <c r="F64" s="108"/>
      <c r="G64" s="108"/>
    </row>
    <row r="65" spans="1:7" s="62" customFormat="1" ht="30.6" customHeight="1" x14ac:dyDescent="0.25">
      <c r="A65" s="268" t="s">
        <v>311</v>
      </c>
      <c r="B65" s="269"/>
      <c r="C65" s="108"/>
      <c r="D65" s="108"/>
      <c r="E65" s="108"/>
      <c r="F65" s="108"/>
      <c r="G65" s="108"/>
    </row>
    <row r="66" spans="1:7" s="62" customFormat="1" ht="15.75" x14ac:dyDescent="0.25">
      <c r="A66" s="247" t="s">
        <v>312</v>
      </c>
      <c r="B66" s="262"/>
      <c r="C66" s="108"/>
      <c r="D66" s="108"/>
      <c r="E66" s="108"/>
      <c r="F66" s="108"/>
      <c r="G66" s="108"/>
    </row>
    <row r="67" spans="1:7" s="62" customFormat="1" ht="39" customHeight="1" x14ac:dyDescent="0.25">
      <c r="A67" s="247" t="s">
        <v>313</v>
      </c>
      <c r="B67" s="262"/>
      <c r="C67" s="108"/>
      <c r="D67" s="108"/>
      <c r="E67" s="108"/>
      <c r="F67" s="108"/>
      <c r="G67" s="108"/>
    </row>
    <row r="68" spans="1:7" s="62" customFormat="1" ht="19.149999999999999" customHeight="1" x14ac:dyDescent="0.25">
      <c r="A68" s="247" t="s">
        <v>314</v>
      </c>
      <c r="B68" s="262"/>
      <c r="C68" s="108"/>
      <c r="D68" s="108"/>
      <c r="E68" s="108"/>
      <c r="F68" s="108"/>
      <c r="G68" s="108"/>
    </row>
    <row r="69" spans="1:7" s="62" customFormat="1" ht="31.5" x14ac:dyDescent="0.25">
      <c r="A69" s="255" t="s">
        <v>315</v>
      </c>
      <c r="B69" s="262"/>
      <c r="C69" s="108"/>
      <c r="D69" s="108"/>
      <c r="E69" s="108"/>
      <c r="F69" s="108"/>
      <c r="G69" s="108"/>
    </row>
    <row r="70" spans="1:7" s="62" customFormat="1" ht="35.25" customHeight="1" x14ac:dyDescent="0.25">
      <c r="A70" s="247" t="s">
        <v>316</v>
      </c>
      <c r="B70" s="262"/>
      <c r="C70" s="108"/>
      <c r="D70" s="108"/>
      <c r="E70" s="108"/>
      <c r="F70" s="108"/>
      <c r="G70" s="108"/>
    </row>
    <row r="71" spans="1:7" ht="15.75" x14ac:dyDescent="0.25">
      <c r="A71" s="472" t="s">
        <v>317</v>
      </c>
      <c r="B71" s="533"/>
    </row>
    <row r="72" spans="1:7" s="62" customFormat="1" ht="126.6" customHeight="1" x14ac:dyDescent="0.25">
      <c r="A72" s="257" t="s">
        <v>318</v>
      </c>
      <c r="B72" s="262"/>
      <c r="C72" s="108"/>
      <c r="D72" s="108"/>
      <c r="E72" s="108"/>
      <c r="F72" s="108"/>
      <c r="G72" s="108"/>
    </row>
    <row r="73" spans="1:7" s="62" customFormat="1" ht="49.15" customHeight="1" thickBot="1" x14ac:dyDescent="0.3">
      <c r="A73" s="258" t="s">
        <v>319</v>
      </c>
      <c r="B73" s="270"/>
      <c r="C73" s="108"/>
      <c r="D73" s="108"/>
      <c r="E73" s="108"/>
      <c r="F73" s="108"/>
      <c r="G73" s="108"/>
    </row>
  </sheetData>
  <mergeCells count="9">
    <mergeCell ref="A9:B9"/>
    <mergeCell ref="A50:B50"/>
    <mergeCell ref="A71:B71"/>
    <mergeCell ref="A2:B3"/>
    <mergeCell ref="A4:B4"/>
    <mergeCell ref="A5:A6"/>
    <mergeCell ref="B5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fitToHeight="3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I73"/>
  <sheetViews>
    <sheetView workbookViewId="0">
      <selection activeCell="F24" sqref="F24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534" t="s">
        <v>253</v>
      </c>
      <c r="B2" s="534"/>
    </row>
    <row r="3" spans="1:9" ht="26.45" customHeight="1" x14ac:dyDescent="0.25">
      <c r="A3" s="534"/>
      <c r="B3" s="534"/>
    </row>
    <row r="4" spans="1:9" ht="30.6" customHeight="1" thickBot="1" x14ac:dyDescent="0.3">
      <c r="A4" s="271" t="s">
        <v>322</v>
      </c>
      <c r="B4" s="272"/>
    </row>
    <row r="5" spans="1:9" ht="30.6" customHeight="1" x14ac:dyDescent="0.25">
      <c r="A5" s="536" t="s">
        <v>255</v>
      </c>
      <c r="B5" s="538" t="s">
        <v>256</v>
      </c>
    </row>
    <row r="6" spans="1:9" ht="37.9" customHeight="1" thickBot="1" x14ac:dyDescent="0.3">
      <c r="A6" s="537"/>
      <c r="B6" s="539"/>
    </row>
    <row r="7" spans="1:9" s="62" customFormat="1" ht="16.5" customHeight="1" x14ac:dyDescent="0.25">
      <c r="A7" s="540" t="s">
        <v>258</v>
      </c>
      <c r="B7" s="541"/>
      <c r="C7" s="108"/>
      <c r="D7" s="88"/>
      <c r="E7" s="108"/>
      <c r="F7" s="108"/>
      <c r="G7" s="108"/>
      <c r="H7" s="108"/>
      <c r="I7" s="108"/>
    </row>
    <row r="8" spans="1:9" s="62" customFormat="1" ht="16.5" customHeight="1" x14ac:dyDescent="0.25">
      <c r="A8" s="542" t="s">
        <v>259</v>
      </c>
      <c r="B8" s="543"/>
      <c r="C8" s="108"/>
      <c r="D8" s="88"/>
      <c r="E8" s="108"/>
      <c r="F8" s="108"/>
      <c r="G8" s="108"/>
      <c r="H8" s="108"/>
      <c r="I8" s="108"/>
    </row>
    <row r="9" spans="1:9" s="62" customFormat="1" ht="28.9" customHeight="1" x14ac:dyDescent="0.25">
      <c r="A9" s="531" t="s">
        <v>260</v>
      </c>
      <c r="B9" s="532"/>
      <c r="C9" s="108"/>
      <c r="D9" s="88"/>
      <c r="E9" s="108"/>
      <c r="F9" s="108"/>
      <c r="G9" s="108"/>
      <c r="H9" s="108"/>
      <c r="I9" s="108"/>
    </row>
    <row r="10" spans="1:9" s="62" customFormat="1" ht="16.5" customHeight="1" x14ac:dyDescent="0.25">
      <c r="A10" s="221" t="s">
        <v>261</v>
      </c>
      <c r="B10" s="223">
        <f>B11+B12+B13+B14</f>
        <v>0</v>
      </c>
      <c r="C10" s="108"/>
      <c r="D10" s="88"/>
      <c r="E10" s="108"/>
      <c r="F10" s="108"/>
      <c r="G10" s="108"/>
      <c r="H10" s="108"/>
      <c r="I10" s="108"/>
    </row>
    <row r="11" spans="1:9" s="62" customFormat="1" ht="19.149999999999999" customHeight="1" x14ac:dyDescent="0.25">
      <c r="A11" s="224" t="s">
        <v>262</v>
      </c>
      <c r="B11" s="262"/>
      <c r="C11" s="108"/>
      <c r="D11" s="88"/>
      <c r="E11" s="108"/>
      <c r="F11" s="108"/>
      <c r="G11" s="108"/>
      <c r="H11" s="108"/>
      <c r="I11" s="108"/>
    </row>
    <row r="12" spans="1:9" s="62" customFormat="1" ht="15.75" x14ac:dyDescent="0.25">
      <c r="A12" s="224" t="s">
        <v>263</v>
      </c>
      <c r="B12" s="262"/>
      <c r="C12" s="108"/>
      <c r="D12" s="88"/>
      <c r="E12" s="108"/>
      <c r="F12" s="108"/>
      <c r="G12" s="108"/>
      <c r="H12" s="108"/>
      <c r="I12" s="108"/>
    </row>
    <row r="13" spans="1:9" s="62" customFormat="1" ht="15.75" x14ac:dyDescent="0.25">
      <c r="A13" s="224" t="s">
        <v>264</v>
      </c>
      <c r="B13" s="262"/>
      <c r="C13" s="108"/>
      <c r="D13" s="88"/>
      <c r="E13" s="108"/>
      <c r="F13" s="108"/>
      <c r="G13" s="108"/>
      <c r="H13" s="108"/>
      <c r="I13" s="108"/>
    </row>
    <row r="14" spans="1:9" s="62" customFormat="1" ht="17.45" customHeight="1" x14ac:dyDescent="0.25">
      <c r="A14" s="224" t="s">
        <v>265</v>
      </c>
      <c r="B14" s="262"/>
      <c r="C14" s="108"/>
      <c r="D14" s="88"/>
      <c r="E14" s="108"/>
      <c r="F14" s="108"/>
      <c r="G14" s="108"/>
      <c r="H14" s="108"/>
      <c r="I14" s="108"/>
    </row>
    <row r="15" spans="1:9" s="62" customFormat="1" ht="15.75" x14ac:dyDescent="0.25">
      <c r="A15" s="221" t="s">
        <v>266</v>
      </c>
      <c r="B15" s="223">
        <f>B16+B17+B18</f>
        <v>0</v>
      </c>
      <c r="C15" s="108"/>
      <c r="D15" s="88"/>
      <c r="E15" s="108"/>
      <c r="F15" s="108"/>
      <c r="G15" s="108"/>
      <c r="H15" s="108"/>
      <c r="I15" s="108"/>
    </row>
    <row r="16" spans="1:9" s="62" customFormat="1" ht="15.75" x14ac:dyDescent="0.25">
      <c r="A16" s="224" t="s">
        <v>262</v>
      </c>
      <c r="B16" s="262"/>
      <c r="C16" s="108"/>
      <c r="D16" s="88"/>
      <c r="E16" s="108"/>
      <c r="F16" s="108"/>
      <c r="G16" s="108"/>
      <c r="H16" s="108"/>
      <c r="I16" s="108"/>
    </row>
    <row r="17" spans="1:9" s="62" customFormat="1" ht="15.75" x14ac:dyDescent="0.25">
      <c r="A17" s="224" t="s">
        <v>264</v>
      </c>
      <c r="B17" s="262"/>
      <c r="C17" s="108"/>
      <c r="D17" s="88"/>
      <c r="E17" s="108"/>
      <c r="F17" s="108"/>
      <c r="G17" s="108"/>
      <c r="H17" s="108"/>
      <c r="I17" s="108"/>
    </row>
    <row r="18" spans="1:9" s="62" customFormat="1" ht="15.75" x14ac:dyDescent="0.25">
      <c r="A18" s="224" t="s">
        <v>267</v>
      </c>
      <c r="B18" s="262"/>
      <c r="C18" s="108"/>
      <c r="D18" s="88"/>
      <c r="E18" s="108"/>
      <c r="F18" s="108"/>
      <c r="G18" s="108"/>
      <c r="H18" s="108"/>
      <c r="I18" s="108"/>
    </row>
    <row r="19" spans="1:9" s="62" customFormat="1" ht="13.9" customHeight="1" x14ac:dyDescent="0.25">
      <c r="A19" s="231" t="s">
        <v>268</v>
      </c>
      <c r="B19" s="263">
        <f>B20+B21+B22+B23</f>
        <v>2453</v>
      </c>
      <c r="C19" s="108"/>
      <c r="D19" s="88"/>
      <c r="E19" s="108"/>
      <c r="F19" s="108"/>
      <c r="G19" s="108"/>
      <c r="H19" s="108"/>
      <c r="I19" s="108"/>
    </row>
    <row r="20" spans="1:9" s="62" customFormat="1" ht="18.75" x14ac:dyDescent="0.3">
      <c r="A20" s="224" t="s">
        <v>269</v>
      </c>
      <c r="B20" s="273">
        <v>753</v>
      </c>
      <c r="C20" s="108"/>
      <c r="D20" s="88"/>
      <c r="E20" s="108"/>
      <c r="F20" s="108"/>
      <c r="G20" s="108"/>
      <c r="H20" s="108"/>
      <c r="I20" s="108"/>
    </row>
    <row r="21" spans="1:9" s="62" customFormat="1" ht="18.75" x14ac:dyDescent="0.3">
      <c r="A21" s="224" t="s">
        <v>270</v>
      </c>
      <c r="B21" s="273"/>
      <c r="C21" s="108"/>
      <c r="D21" s="88"/>
      <c r="E21" s="108"/>
      <c r="F21" s="108"/>
      <c r="G21" s="108"/>
      <c r="H21" s="108"/>
      <c r="I21" s="108"/>
    </row>
    <row r="22" spans="1:9" s="62" customFormat="1" ht="18.75" x14ac:dyDescent="0.3">
      <c r="A22" s="224" t="s">
        <v>271</v>
      </c>
      <c r="B22" s="273">
        <v>1700</v>
      </c>
      <c r="C22" s="108"/>
      <c r="D22" s="88"/>
      <c r="E22" s="108"/>
      <c r="F22" s="108"/>
      <c r="G22" s="108"/>
      <c r="H22" s="108"/>
      <c r="I22" s="108"/>
    </row>
    <row r="23" spans="1:9" s="62" customFormat="1" ht="15.75" x14ac:dyDescent="0.25">
      <c r="A23" s="224" t="s">
        <v>267</v>
      </c>
      <c r="B23" s="262"/>
      <c r="C23" s="108"/>
      <c r="D23" s="88"/>
      <c r="E23" s="108"/>
      <c r="F23" s="108"/>
      <c r="G23" s="108"/>
      <c r="H23" s="108"/>
      <c r="I23" s="108"/>
    </row>
    <row r="24" spans="1:9" s="62" customFormat="1" ht="31.5" x14ac:dyDescent="0.25">
      <c r="A24" s="231" t="s">
        <v>272</v>
      </c>
      <c r="B24" s="263">
        <f>B25+B26+B27+B28+B29+B30+B31+B32</f>
        <v>2150</v>
      </c>
      <c r="C24" s="108"/>
      <c r="D24" s="88"/>
      <c r="E24" s="108"/>
      <c r="F24" s="108"/>
      <c r="G24" s="108"/>
      <c r="H24" s="108"/>
      <c r="I24" s="108"/>
    </row>
    <row r="25" spans="1:9" s="62" customFormat="1" ht="18.75" x14ac:dyDescent="0.3">
      <c r="A25" s="224" t="s">
        <v>273</v>
      </c>
      <c r="B25" s="273">
        <v>100</v>
      </c>
      <c r="C25" s="108"/>
      <c r="D25" s="88"/>
      <c r="E25" s="108"/>
      <c r="F25" s="108"/>
      <c r="G25" s="108"/>
      <c r="H25" s="108"/>
      <c r="I25" s="108"/>
    </row>
    <row r="26" spans="1:9" s="62" customFormat="1" ht="18.75" x14ac:dyDescent="0.3">
      <c r="A26" s="224" t="s">
        <v>274</v>
      </c>
      <c r="B26" s="273">
        <v>1735</v>
      </c>
      <c r="C26" s="108"/>
      <c r="D26" s="88"/>
      <c r="E26" s="108"/>
      <c r="F26" s="108"/>
      <c r="G26" s="108"/>
      <c r="H26" s="108"/>
      <c r="I26" s="108"/>
    </row>
    <row r="27" spans="1:9" s="62" customFormat="1" ht="18.75" x14ac:dyDescent="0.3">
      <c r="A27" s="224" t="s">
        <v>275</v>
      </c>
      <c r="B27" s="273"/>
      <c r="C27" s="108"/>
      <c r="D27" s="88"/>
      <c r="E27" s="108"/>
      <c r="F27" s="108"/>
      <c r="G27" s="108"/>
      <c r="H27" s="108"/>
      <c r="I27" s="108"/>
    </row>
    <row r="28" spans="1:9" s="62" customFormat="1" ht="18.75" x14ac:dyDescent="0.3">
      <c r="A28" s="224" t="s">
        <v>276</v>
      </c>
      <c r="B28" s="273">
        <v>170</v>
      </c>
      <c r="C28" s="108"/>
      <c r="D28" s="88"/>
      <c r="E28" s="108"/>
      <c r="F28" s="108"/>
      <c r="G28" s="108"/>
      <c r="H28" s="108"/>
      <c r="I28" s="108"/>
    </row>
    <row r="29" spans="1:9" s="62" customFormat="1" ht="15.75" x14ac:dyDescent="0.25">
      <c r="A29" s="224" t="s">
        <v>277</v>
      </c>
      <c r="B29" s="262">
        <v>145</v>
      </c>
      <c r="C29" s="108"/>
      <c r="D29" s="88"/>
      <c r="E29" s="108"/>
      <c r="F29" s="108"/>
      <c r="G29" s="108"/>
      <c r="H29" s="108"/>
      <c r="I29" s="108"/>
    </row>
    <row r="30" spans="1:9" s="62" customFormat="1" ht="15.75" x14ac:dyDescent="0.25">
      <c r="A30" s="224" t="s">
        <v>278</v>
      </c>
      <c r="B30" s="262"/>
      <c r="C30" s="108"/>
      <c r="D30" s="88"/>
      <c r="E30" s="108"/>
      <c r="F30" s="108"/>
      <c r="G30" s="108"/>
      <c r="H30" s="108"/>
      <c r="I30" s="108"/>
    </row>
    <row r="31" spans="1:9" s="62" customFormat="1" ht="15.75" x14ac:dyDescent="0.25">
      <c r="A31" s="224" t="s">
        <v>279</v>
      </c>
      <c r="B31" s="262"/>
      <c r="C31" s="108"/>
      <c r="D31" s="88"/>
      <c r="E31" s="108"/>
      <c r="F31" s="108"/>
      <c r="G31" s="108"/>
      <c r="H31" s="108"/>
      <c r="I31" s="108"/>
    </row>
    <row r="32" spans="1:9" s="62" customFormat="1" ht="15.75" x14ac:dyDescent="0.25">
      <c r="A32" s="224" t="s">
        <v>267</v>
      </c>
      <c r="B32" s="262"/>
      <c r="C32" s="108"/>
      <c r="D32" s="88"/>
      <c r="E32" s="108"/>
      <c r="F32" s="108"/>
      <c r="G32" s="108"/>
      <c r="H32" s="108"/>
      <c r="I32" s="108"/>
    </row>
    <row r="33" spans="1:9" s="62" customFormat="1" ht="80.45" customHeight="1" x14ac:dyDescent="0.25">
      <c r="A33" s="240" t="s">
        <v>280</v>
      </c>
      <c r="B33" s="262">
        <f>B34+B35+B36</f>
        <v>500</v>
      </c>
      <c r="C33" s="108"/>
      <c r="D33" s="88"/>
      <c r="E33" s="108"/>
      <c r="F33" s="108"/>
      <c r="G33" s="108"/>
      <c r="H33" s="108"/>
      <c r="I33" s="108"/>
    </row>
    <row r="34" spans="1:9" s="62" customFormat="1" ht="46.15" customHeight="1" x14ac:dyDescent="0.25">
      <c r="A34" s="276" t="s">
        <v>281</v>
      </c>
      <c r="B34" s="274">
        <v>500</v>
      </c>
      <c r="C34" s="108"/>
      <c r="D34" s="88"/>
      <c r="E34" s="108"/>
      <c r="F34" s="108"/>
      <c r="G34" s="108"/>
      <c r="H34" s="108"/>
      <c r="I34" s="108"/>
    </row>
    <row r="35" spans="1:9" s="62" customFormat="1" ht="33.75" customHeight="1" x14ac:dyDescent="0.25">
      <c r="A35" s="276" t="s">
        <v>282</v>
      </c>
      <c r="B35" s="262"/>
      <c r="C35" s="108"/>
      <c r="D35" s="88"/>
      <c r="E35" s="108"/>
      <c r="F35" s="108"/>
      <c r="G35" s="108"/>
      <c r="H35" s="108"/>
      <c r="I35" s="108"/>
    </row>
    <row r="36" spans="1:9" s="62" customFormat="1" ht="35.25" customHeight="1" x14ac:dyDescent="0.25">
      <c r="A36" s="276" t="s">
        <v>283</v>
      </c>
      <c r="B36" s="262"/>
      <c r="C36" s="108"/>
      <c r="D36" s="88"/>
      <c r="E36" s="108"/>
      <c r="F36" s="108"/>
      <c r="G36" s="108"/>
      <c r="H36" s="108"/>
      <c r="I36" s="108"/>
    </row>
    <row r="37" spans="1:9" s="62" customFormat="1" ht="46.15" customHeight="1" x14ac:dyDescent="0.25">
      <c r="A37" s="240" t="s">
        <v>284</v>
      </c>
      <c r="B37" s="264">
        <f>SUM(B38:B48)</f>
        <v>0</v>
      </c>
      <c r="C37" s="108"/>
      <c r="D37" s="88"/>
      <c r="E37" s="108"/>
      <c r="F37" s="108"/>
      <c r="G37" s="108"/>
      <c r="H37" s="108"/>
      <c r="I37" s="108"/>
    </row>
    <row r="38" spans="1:9" s="62" customFormat="1" ht="31.5" x14ac:dyDescent="0.25">
      <c r="A38" s="243" t="s">
        <v>285</v>
      </c>
      <c r="B38" s="264"/>
      <c r="C38" s="108"/>
      <c r="D38" s="88"/>
      <c r="E38" s="108"/>
      <c r="F38" s="108"/>
      <c r="G38" s="108"/>
      <c r="H38" s="108"/>
      <c r="I38" s="108"/>
    </row>
    <row r="39" spans="1:9" s="62" customFormat="1" ht="31.5" x14ac:dyDescent="0.25">
      <c r="A39" s="243" t="s">
        <v>286</v>
      </c>
      <c r="B39" s="264"/>
      <c r="C39" s="108"/>
      <c r="D39" s="88"/>
      <c r="E39" s="108"/>
      <c r="F39" s="108"/>
      <c r="G39" s="108"/>
      <c r="H39" s="108"/>
      <c r="I39" s="108"/>
    </row>
    <row r="40" spans="1:9" s="62" customFormat="1" ht="47.25" x14ac:dyDescent="0.25">
      <c r="A40" s="243" t="s">
        <v>287</v>
      </c>
      <c r="B40" s="264"/>
      <c r="C40" s="108"/>
      <c r="D40" s="88"/>
      <c r="E40" s="108"/>
      <c r="F40" s="108"/>
      <c r="G40" s="108"/>
      <c r="H40" s="108"/>
      <c r="I40" s="108"/>
    </row>
    <row r="41" spans="1:9" s="62" customFormat="1" ht="47.25" x14ac:dyDescent="0.25">
      <c r="A41" s="243" t="s">
        <v>288</v>
      </c>
      <c r="B41" s="264"/>
      <c r="C41" s="108"/>
      <c r="D41" s="88"/>
      <c r="E41" s="108"/>
      <c r="F41" s="108"/>
      <c r="G41" s="108"/>
      <c r="H41" s="108"/>
      <c r="I41" s="108"/>
    </row>
    <row r="42" spans="1:9" s="62" customFormat="1" ht="15.75" x14ac:dyDescent="0.25">
      <c r="A42" s="243" t="s">
        <v>289</v>
      </c>
      <c r="B42" s="264"/>
      <c r="C42" s="108"/>
      <c r="D42" s="88"/>
      <c r="E42" s="108"/>
      <c r="F42" s="108"/>
      <c r="G42" s="108"/>
      <c r="H42" s="108"/>
      <c r="I42" s="108"/>
    </row>
    <row r="43" spans="1:9" s="62" customFormat="1" ht="31.5" x14ac:dyDescent="0.25">
      <c r="A43" s="243" t="s">
        <v>290</v>
      </c>
      <c r="B43" s="264"/>
      <c r="C43" s="108"/>
      <c r="D43" s="88"/>
      <c r="E43" s="108"/>
      <c r="F43" s="108"/>
      <c r="G43" s="108"/>
      <c r="H43" s="108"/>
      <c r="I43" s="108"/>
    </row>
    <row r="44" spans="1:9" s="62" customFormat="1" ht="47.25" x14ac:dyDescent="0.25">
      <c r="A44" s="243" t="s">
        <v>291</v>
      </c>
      <c r="B44" s="264"/>
      <c r="C44" s="108"/>
      <c r="D44" s="88"/>
      <c r="E44" s="108"/>
      <c r="F44" s="108"/>
      <c r="G44" s="108"/>
      <c r="H44" s="108"/>
      <c r="I44" s="108"/>
    </row>
    <row r="45" spans="1:9" s="62" customFormat="1" ht="31.5" x14ac:dyDescent="0.25">
      <c r="A45" s="243" t="s">
        <v>292</v>
      </c>
      <c r="B45" s="264"/>
      <c r="C45" s="108"/>
      <c r="D45" s="88"/>
      <c r="E45" s="108"/>
      <c r="F45" s="108"/>
      <c r="G45" s="108"/>
      <c r="H45" s="108"/>
      <c r="I45" s="108"/>
    </row>
    <row r="46" spans="1:9" s="62" customFormat="1" ht="63" x14ac:dyDescent="0.25">
      <c r="A46" s="243" t="s">
        <v>293</v>
      </c>
      <c r="B46" s="264"/>
      <c r="C46" s="108"/>
      <c r="D46" s="88"/>
      <c r="E46" s="108"/>
      <c r="F46" s="108"/>
      <c r="G46" s="108"/>
      <c r="H46" s="108"/>
      <c r="I46" s="108"/>
    </row>
    <row r="47" spans="1:9" s="62" customFormat="1" ht="48.6" customHeight="1" x14ac:dyDescent="0.25">
      <c r="A47" s="244" t="s">
        <v>294</v>
      </c>
      <c r="B47" s="264"/>
      <c r="C47" s="108"/>
      <c r="D47" s="88"/>
      <c r="E47" s="108"/>
      <c r="F47" s="108"/>
      <c r="G47" s="108"/>
      <c r="H47" s="108"/>
      <c r="I47" s="108"/>
    </row>
    <row r="48" spans="1:9" s="62" customFormat="1" ht="19.899999999999999" customHeight="1" x14ac:dyDescent="0.25">
      <c r="A48" s="244" t="s">
        <v>267</v>
      </c>
      <c r="B48" s="264"/>
      <c r="C48" s="108"/>
      <c r="D48" s="88"/>
      <c r="E48" s="108"/>
      <c r="F48" s="108"/>
      <c r="G48" s="108"/>
      <c r="H48" s="108"/>
      <c r="I48" s="108"/>
    </row>
    <row r="49" spans="1:9" s="62" customFormat="1" ht="31.5" x14ac:dyDescent="0.25">
      <c r="A49" s="224" t="s">
        <v>295</v>
      </c>
      <c r="B49" s="262"/>
      <c r="C49" s="265"/>
      <c r="D49" s="88"/>
      <c r="E49" s="108"/>
      <c r="F49" s="108"/>
      <c r="G49" s="108"/>
      <c r="H49" s="108"/>
      <c r="I49" s="108"/>
    </row>
    <row r="50" spans="1:9" s="62" customFormat="1" ht="16.899999999999999" customHeight="1" x14ac:dyDescent="0.25">
      <c r="A50" s="466" t="s">
        <v>296</v>
      </c>
      <c r="B50" s="468"/>
      <c r="C50" s="108"/>
      <c r="D50" s="88"/>
      <c r="E50" s="108"/>
      <c r="F50" s="108"/>
      <c r="G50" s="108"/>
      <c r="H50" s="108"/>
      <c r="I50" s="108"/>
    </row>
    <row r="51" spans="1:9" s="62" customFormat="1" ht="16.899999999999999" customHeight="1" x14ac:dyDescent="0.25">
      <c r="A51" s="266" t="s">
        <v>297</v>
      </c>
      <c r="B51" s="267"/>
      <c r="C51" s="108"/>
      <c r="D51" s="88"/>
      <c r="E51" s="108"/>
      <c r="F51" s="108"/>
      <c r="G51" s="108"/>
      <c r="H51" s="108"/>
      <c r="I51" s="108"/>
    </row>
    <row r="52" spans="1:9" s="62" customFormat="1" ht="13.9" customHeight="1" x14ac:dyDescent="0.25">
      <c r="A52" s="224" t="s">
        <v>298</v>
      </c>
      <c r="B52" s="262"/>
      <c r="C52" s="265"/>
      <c r="D52" s="88"/>
      <c r="E52" s="108"/>
      <c r="F52" s="108"/>
      <c r="G52" s="108"/>
      <c r="H52" s="108"/>
      <c r="I52" s="108"/>
    </row>
    <row r="53" spans="1:9" s="62" customFormat="1" ht="15.6" customHeight="1" x14ac:dyDescent="0.25">
      <c r="A53" s="224" t="s">
        <v>299</v>
      </c>
      <c r="B53" s="262"/>
      <c r="C53" s="265"/>
      <c r="D53" s="88"/>
      <c r="E53" s="108"/>
      <c r="F53" s="108"/>
      <c r="G53" s="108"/>
      <c r="H53" s="108"/>
      <c r="I53" s="108"/>
    </row>
    <row r="54" spans="1:9" s="62" customFormat="1" ht="15.6" customHeight="1" x14ac:dyDescent="0.25">
      <c r="A54" s="257" t="s">
        <v>300</v>
      </c>
      <c r="B54" s="262"/>
      <c r="C54" s="265"/>
      <c r="D54" s="88"/>
      <c r="E54" s="108"/>
      <c r="F54" s="108"/>
      <c r="G54" s="108"/>
      <c r="H54" s="108"/>
      <c r="I54" s="108"/>
    </row>
    <row r="55" spans="1:9" s="62" customFormat="1" ht="26.45" customHeight="1" x14ac:dyDescent="0.25">
      <c r="A55" s="224" t="s">
        <v>301</v>
      </c>
      <c r="B55" s="262"/>
      <c r="C55" s="265"/>
      <c r="D55" s="88"/>
      <c r="E55" s="108"/>
      <c r="F55" s="108"/>
      <c r="G55" s="108"/>
      <c r="H55" s="108"/>
      <c r="I55" s="108"/>
    </row>
    <row r="56" spans="1:9" s="62" customFormat="1" ht="26.45" customHeight="1" x14ac:dyDescent="0.25">
      <c r="A56" s="247" t="s">
        <v>302</v>
      </c>
      <c r="B56" s="262"/>
      <c r="C56" s="265"/>
      <c r="D56" s="88"/>
      <c r="E56" s="108"/>
      <c r="F56" s="108"/>
      <c r="G56" s="108"/>
      <c r="H56" s="108"/>
      <c r="I56" s="108"/>
    </row>
    <row r="57" spans="1:9" s="62" customFormat="1" ht="34.5" customHeight="1" x14ac:dyDescent="0.25">
      <c r="A57" s="247" t="s">
        <v>303</v>
      </c>
      <c r="B57" s="262"/>
      <c r="C57" s="265"/>
      <c r="D57" s="88"/>
      <c r="E57" s="108"/>
      <c r="F57" s="108"/>
      <c r="G57" s="108"/>
      <c r="H57" s="108"/>
      <c r="I57" s="108"/>
    </row>
    <row r="58" spans="1:9" s="62" customFormat="1" ht="26.45" customHeight="1" x14ac:dyDescent="0.25">
      <c r="A58" s="249" t="s">
        <v>304</v>
      </c>
      <c r="B58" s="263">
        <f>B59+B60</f>
        <v>0</v>
      </c>
      <c r="C58" s="265"/>
      <c r="D58" s="88"/>
      <c r="E58" s="108"/>
      <c r="F58" s="108"/>
      <c r="G58" s="108"/>
      <c r="H58" s="108"/>
      <c r="I58" s="108"/>
    </row>
    <row r="59" spans="1:9" s="62" customFormat="1" ht="15" customHeight="1" x14ac:dyDescent="0.25">
      <c r="A59" s="224" t="s">
        <v>305</v>
      </c>
      <c r="B59" s="262"/>
      <c r="C59" s="265"/>
      <c r="D59" s="88"/>
      <c r="E59" s="108"/>
      <c r="F59" s="108"/>
      <c r="G59" s="108"/>
      <c r="H59" s="108"/>
      <c r="I59" s="108"/>
    </row>
    <row r="60" spans="1:9" s="62" customFormat="1" ht="15" customHeight="1" x14ac:dyDescent="0.25">
      <c r="A60" s="224" t="s">
        <v>306</v>
      </c>
      <c r="B60" s="262"/>
      <c r="C60" s="265"/>
      <c r="D60" s="88"/>
      <c r="E60" s="108"/>
      <c r="F60" s="108"/>
      <c r="G60" s="108"/>
      <c r="H60" s="108"/>
      <c r="I60" s="108"/>
    </row>
    <row r="61" spans="1:9" s="62" customFormat="1" ht="32.25" customHeight="1" x14ac:dyDescent="0.25">
      <c r="A61" s="224" t="s">
        <v>307</v>
      </c>
      <c r="B61" s="262"/>
      <c r="C61" s="265"/>
      <c r="D61" s="88"/>
      <c r="E61" s="108"/>
      <c r="F61" s="108"/>
      <c r="G61" s="108"/>
      <c r="H61" s="108"/>
      <c r="I61" s="108"/>
    </row>
    <row r="62" spans="1:9" s="62" customFormat="1" ht="15" customHeight="1" x14ac:dyDescent="0.25">
      <c r="A62" s="231" t="s">
        <v>308</v>
      </c>
      <c r="B62" s="263">
        <f>B63+B64</f>
        <v>0</v>
      </c>
      <c r="C62" s="265"/>
      <c r="D62" s="88"/>
      <c r="E62" s="108"/>
      <c r="F62" s="108"/>
      <c r="G62" s="108"/>
      <c r="H62" s="108"/>
      <c r="I62" s="108"/>
    </row>
    <row r="63" spans="1:9" s="62" customFormat="1" ht="15" customHeight="1" x14ac:dyDescent="0.25">
      <c r="A63" s="224" t="s">
        <v>309</v>
      </c>
      <c r="B63" s="262"/>
      <c r="C63" s="265"/>
      <c r="D63" s="88"/>
      <c r="E63" s="108"/>
      <c r="F63" s="108"/>
      <c r="G63" s="108"/>
      <c r="H63" s="108"/>
      <c r="I63" s="108"/>
    </row>
    <row r="64" spans="1:9" s="62" customFormat="1" ht="29.25" customHeight="1" x14ac:dyDescent="0.25">
      <c r="A64" s="251" t="s">
        <v>310</v>
      </c>
      <c r="B64" s="262"/>
      <c r="C64" s="265"/>
      <c r="D64" s="88"/>
      <c r="E64" s="108"/>
      <c r="F64" s="108"/>
      <c r="G64" s="108"/>
      <c r="H64" s="108"/>
      <c r="I64" s="108"/>
    </row>
    <row r="65" spans="1:9" s="62" customFormat="1" ht="30.6" customHeight="1" x14ac:dyDescent="0.25">
      <c r="A65" s="268" t="s">
        <v>311</v>
      </c>
      <c r="B65" s="269"/>
      <c r="C65" s="265"/>
      <c r="D65" s="88"/>
      <c r="E65" s="108"/>
      <c r="F65" s="108"/>
      <c r="G65" s="108"/>
      <c r="H65" s="108"/>
      <c r="I65" s="108"/>
    </row>
    <row r="66" spans="1:9" s="62" customFormat="1" ht="15.75" x14ac:dyDescent="0.25">
      <c r="A66" s="247" t="s">
        <v>312</v>
      </c>
      <c r="B66" s="262"/>
      <c r="C66" s="265"/>
      <c r="D66" s="88"/>
      <c r="E66" s="108"/>
      <c r="F66" s="108"/>
      <c r="G66" s="108"/>
      <c r="H66" s="108"/>
      <c r="I66" s="108"/>
    </row>
    <row r="67" spans="1:9" s="62" customFormat="1" ht="39" customHeight="1" x14ac:dyDescent="0.25">
      <c r="A67" s="247" t="s">
        <v>313</v>
      </c>
      <c r="B67" s="262"/>
      <c r="C67" s="265"/>
      <c r="D67" s="88"/>
      <c r="E67" s="108"/>
      <c r="F67" s="108"/>
      <c r="G67" s="108"/>
      <c r="H67" s="108"/>
      <c r="I67" s="108"/>
    </row>
    <row r="68" spans="1:9" s="62" customFormat="1" ht="19.149999999999999" customHeight="1" x14ac:dyDescent="0.25">
      <c r="A68" s="247" t="s">
        <v>314</v>
      </c>
      <c r="B68" s="262"/>
      <c r="C68" s="265"/>
      <c r="D68" s="88"/>
      <c r="E68" s="108"/>
      <c r="F68" s="108"/>
      <c r="G68" s="108"/>
      <c r="H68" s="108"/>
      <c r="I68" s="108"/>
    </row>
    <row r="69" spans="1:9" s="62" customFormat="1" ht="31.5" x14ac:dyDescent="0.25">
      <c r="A69" s="255" t="s">
        <v>315</v>
      </c>
      <c r="B69" s="262"/>
      <c r="C69" s="265"/>
      <c r="D69" s="88"/>
      <c r="E69" s="108"/>
      <c r="F69" s="108"/>
      <c r="G69" s="108"/>
      <c r="H69" s="108"/>
      <c r="I69" s="108"/>
    </row>
    <row r="70" spans="1:9" s="62" customFormat="1" ht="35.25" customHeight="1" x14ac:dyDescent="0.25">
      <c r="A70" s="247" t="s">
        <v>316</v>
      </c>
      <c r="B70" s="262"/>
      <c r="C70" s="265"/>
      <c r="D70" s="88"/>
      <c r="E70" s="108"/>
      <c r="F70" s="108"/>
      <c r="G70" s="108"/>
      <c r="H70" s="108"/>
      <c r="I70" s="108"/>
    </row>
    <row r="71" spans="1:9" ht="15.75" x14ac:dyDescent="0.25">
      <c r="A71" s="472" t="s">
        <v>317</v>
      </c>
      <c r="B71" s="533"/>
    </row>
    <row r="72" spans="1:9" s="62" customFormat="1" ht="126.6" customHeight="1" x14ac:dyDescent="0.25">
      <c r="A72" s="257" t="s">
        <v>318</v>
      </c>
      <c r="B72" s="262"/>
      <c r="C72" s="108"/>
      <c r="D72" s="88"/>
      <c r="E72" s="108"/>
      <c r="F72" s="108"/>
      <c r="G72" s="108"/>
      <c r="H72" s="108"/>
      <c r="I72" s="108"/>
    </row>
    <row r="73" spans="1:9" s="62" customFormat="1" ht="49.15" customHeight="1" thickBot="1" x14ac:dyDescent="0.3">
      <c r="A73" s="258" t="s">
        <v>319</v>
      </c>
      <c r="B73" s="270"/>
      <c r="C73" s="108"/>
      <c r="D73" s="88"/>
      <c r="E73" s="108"/>
      <c r="F73" s="108"/>
      <c r="G73" s="108"/>
      <c r="H73" s="108"/>
      <c r="I73" s="108"/>
    </row>
  </sheetData>
  <mergeCells count="8">
    <mergeCell ref="A50:B50"/>
    <mergeCell ref="A71:B71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fitToHeight="3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I73"/>
  <sheetViews>
    <sheetView topLeftCell="A64" workbookViewId="0">
      <selection activeCell="F24" sqref="F24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534" t="s">
        <v>253</v>
      </c>
      <c r="B2" s="534"/>
    </row>
    <row r="3" spans="1:9" ht="26.45" customHeight="1" x14ac:dyDescent="0.25">
      <c r="A3" s="534"/>
      <c r="B3" s="534"/>
    </row>
    <row r="4" spans="1:9" ht="30.6" customHeight="1" thickBot="1" x14ac:dyDescent="0.3">
      <c r="A4" s="535" t="s">
        <v>323</v>
      </c>
      <c r="B4" s="535"/>
    </row>
    <row r="5" spans="1:9" ht="30.6" customHeight="1" x14ac:dyDescent="0.25">
      <c r="A5" s="536" t="s">
        <v>255</v>
      </c>
      <c r="B5" s="538" t="s">
        <v>256</v>
      </c>
    </row>
    <row r="6" spans="1:9" ht="37.9" customHeight="1" thickBot="1" x14ac:dyDescent="0.3">
      <c r="A6" s="537"/>
      <c r="B6" s="539"/>
    </row>
    <row r="7" spans="1:9" s="62" customFormat="1" ht="16.5" customHeight="1" x14ac:dyDescent="0.25">
      <c r="A7" s="540" t="s">
        <v>258</v>
      </c>
      <c r="B7" s="541"/>
      <c r="C7" s="108"/>
      <c r="D7" s="88"/>
      <c r="E7" s="108"/>
      <c r="F7" s="108"/>
      <c r="G7" s="108"/>
      <c r="H7" s="108"/>
      <c r="I7" s="108"/>
    </row>
    <row r="8" spans="1:9" s="62" customFormat="1" ht="16.5" customHeight="1" x14ac:dyDescent="0.25">
      <c r="A8" s="542" t="s">
        <v>259</v>
      </c>
      <c r="B8" s="543"/>
      <c r="C8" s="108"/>
      <c r="D8" s="88"/>
      <c r="E8" s="108"/>
      <c r="F8" s="108"/>
      <c r="G8" s="108"/>
      <c r="H8" s="108"/>
      <c r="I8" s="108"/>
    </row>
    <row r="9" spans="1:9" s="62" customFormat="1" ht="28.9" customHeight="1" x14ac:dyDescent="0.25">
      <c r="A9" s="531" t="s">
        <v>260</v>
      </c>
      <c r="B9" s="532"/>
      <c r="C9" s="108"/>
      <c r="D9" s="88"/>
      <c r="E9" s="108"/>
      <c r="F9" s="108"/>
      <c r="G9" s="108"/>
      <c r="H9" s="108"/>
      <c r="I9" s="108"/>
    </row>
    <row r="10" spans="1:9" s="62" customFormat="1" ht="16.5" customHeight="1" x14ac:dyDescent="0.25">
      <c r="A10" s="221" t="s">
        <v>261</v>
      </c>
      <c r="B10" s="223">
        <f>B11+B12+B13+B14</f>
        <v>0</v>
      </c>
      <c r="C10" s="108"/>
      <c r="D10" s="88"/>
      <c r="E10" s="108"/>
      <c r="F10" s="108"/>
      <c r="G10" s="108"/>
      <c r="H10" s="108"/>
      <c r="I10" s="108"/>
    </row>
    <row r="11" spans="1:9" s="62" customFormat="1" ht="19.149999999999999" customHeight="1" x14ac:dyDescent="0.25">
      <c r="A11" s="224" t="s">
        <v>262</v>
      </c>
      <c r="B11" s="262"/>
      <c r="C11" s="108"/>
      <c r="D11" s="88"/>
      <c r="E11" s="108"/>
      <c r="F11" s="108"/>
      <c r="G11" s="108"/>
      <c r="H11" s="108"/>
      <c r="I11" s="108"/>
    </row>
    <row r="12" spans="1:9" s="62" customFormat="1" ht="15.75" x14ac:dyDescent="0.25">
      <c r="A12" s="224" t="s">
        <v>263</v>
      </c>
      <c r="B12" s="262"/>
      <c r="C12" s="108"/>
      <c r="D12" s="88"/>
      <c r="E12" s="108"/>
      <c r="F12" s="108"/>
      <c r="G12" s="108"/>
      <c r="H12" s="108"/>
      <c r="I12" s="108"/>
    </row>
    <row r="13" spans="1:9" s="62" customFormat="1" ht="15.75" x14ac:dyDescent="0.25">
      <c r="A13" s="224" t="s">
        <v>264</v>
      </c>
      <c r="B13" s="262"/>
      <c r="C13" s="108"/>
      <c r="D13" s="88"/>
      <c r="E13" s="108"/>
      <c r="F13" s="108"/>
      <c r="G13" s="108"/>
      <c r="H13" s="108"/>
      <c r="I13" s="108"/>
    </row>
    <row r="14" spans="1:9" s="62" customFormat="1" ht="17.45" customHeight="1" x14ac:dyDescent="0.25">
      <c r="A14" s="224" t="s">
        <v>265</v>
      </c>
      <c r="B14" s="262"/>
      <c r="C14" s="108"/>
      <c r="D14" s="88"/>
      <c r="E14" s="108"/>
      <c r="F14" s="108"/>
      <c r="G14" s="108"/>
      <c r="H14" s="108"/>
      <c r="I14" s="108"/>
    </row>
    <row r="15" spans="1:9" s="62" customFormat="1" ht="15.75" x14ac:dyDescent="0.25">
      <c r="A15" s="221" t="s">
        <v>266</v>
      </c>
      <c r="B15" s="223">
        <f>B16+B17+B18</f>
        <v>0</v>
      </c>
      <c r="C15" s="108"/>
      <c r="D15" s="88"/>
      <c r="E15" s="108"/>
      <c r="F15" s="108"/>
      <c r="G15" s="108"/>
      <c r="H15" s="108"/>
      <c r="I15" s="108"/>
    </row>
    <row r="16" spans="1:9" s="62" customFormat="1" ht="15.75" x14ac:dyDescent="0.25">
      <c r="A16" s="224" t="s">
        <v>262</v>
      </c>
      <c r="B16" s="262"/>
      <c r="C16" s="108"/>
      <c r="D16" s="88"/>
      <c r="E16" s="108"/>
      <c r="F16" s="108"/>
      <c r="G16" s="108"/>
      <c r="H16" s="108"/>
      <c r="I16" s="108"/>
    </row>
    <row r="17" spans="1:9" s="62" customFormat="1" ht="15.75" x14ac:dyDescent="0.25">
      <c r="A17" s="224" t="s">
        <v>264</v>
      </c>
      <c r="B17" s="262"/>
      <c r="C17" s="108"/>
      <c r="D17" s="88"/>
      <c r="E17" s="108"/>
      <c r="F17" s="108"/>
      <c r="G17" s="108"/>
      <c r="H17" s="108"/>
      <c r="I17" s="108"/>
    </row>
    <row r="18" spans="1:9" s="62" customFormat="1" ht="15.75" x14ac:dyDescent="0.25">
      <c r="A18" s="224" t="s">
        <v>267</v>
      </c>
      <c r="B18" s="262"/>
      <c r="C18" s="108"/>
      <c r="D18" s="88"/>
      <c r="E18" s="108"/>
      <c r="F18" s="108"/>
      <c r="G18" s="108"/>
      <c r="H18" s="108"/>
      <c r="I18" s="108"/>
    </row>
    <row r="19" spans="1:9" s="62" customFormat="1" ht="13.9" customHeight="1" x14ac:dyDescent="0.25">
      <c r="A19" s="231" t="s">
        <v>268</v>
      </c>
      <c r="B19" s="263">
        <f>B20+B21+B22+B23</f>
        <v>7930</v>
      </c>
      <c r="C19" s="108"/>
      <c r="D19" s="88"/>
      <c r="E19" s="108"/>
      <c r="F19" s="108"/>
      <c r="G19" s="108"/>
      <c r="H19" s="108"/>
      <c r="I19" s="108"/>
    </row>
    <row r="20" spans="1:9" s="62" customFormat="1" ht="15.75" x14ac:dyDescent="0.25">
      <c r="A20" s="224" t="s">
        <v>269</v>
      </c>
      <c r="B20" s="262">
        <v>3130</v>
      </c>
      <c r="C20" s="108"/>
      <c r="D20" s="88"/>
      <c r="E20" s="108"/>
      <c r="F20" s="108"/>
      <c r="G20" s="108"/>
      <c r="H20" s="108"/>
      <c r="I20" s="108"/>
    </row>
    <row r="21" spans="1:9" s="62" customFormat="1" ht="15.75" x14ac:dyDescent="0.25">
      <c r="A21" s="224" t="s">
        <v>270</v>
      </c>
      <c r="B21" s="262">
        <v>0</v>
      </c>
      <c r="C21" s="108"/>
      <c r="D21" s="88"/>
      <c r="E21" s="108"/>
      <c r="F21" s="108"/>
      <c r="G21" s="108"/>
      <c r="H21" s="108"/>
      <c r="I21" s="108"/>
    </row>
    <row r="22" spans="1:9" s="62" customFormat="1" ht="15.75" x14ac:dyDescent="0.25">
      <c r="A22" s="224" t="s">
        <v>271</v>
      </c>
      <c r="B22" s="262">
        <v>4800</v>
      </c>
      <c r="C22" s="108"/>
      <c r="D22" s="88"/>
      <c r="E22" s="108"/>
      <c r="F22" s="108"/>
      <c r="G22" s="108"/>
      <c r="H22" s="108"/>
      <c r="I22" s="108"/>
    </row>
    <row r="23" spans="1:9" s="62" customFormat="1" ht="15.75" x14ac:dyDescent="0.25">
      <c r="A23" s="224" t="s">
        <v>267</v>
      </c>
      <c r="B23" s="262"/>
      <c r="C23" s="108"/>
      <c r="D23" s="88"/>
      <c r="E23" s="108"/>
      <c r="F23" s="108"/>
      <c r="G23" s="108"/>
      <c r="H23" s="108"/>
      <c r="I23" s="108"/>
    </row>
    <row r="24" spans="1:9" s="62" customFormat="1" ht="31.5" x14ac:dyDescent="0.25">
      <c r="A24" s="231" t="s">
        <v>272</v>
      </c>
      <c r="B24" s="263">
        <f>B25+B26+B27+B28+B29+B30+B31+B32</f>
        <v>2592</v>
      </c>
      <c r="C24" s="108"/>
      <c r="D24" s="88"/>
      <c r="E24" s="108"/>
      <c r="F24" s="108"/>
      <c r="G24" s="108"/>
      <c r="H24" s="108"/>
      <c r="I24" s="108"/>
    </row>
    <row r="25" spans="1:9" s="62" customFormat="1" ht="15.75" x14ac:dyDescent="0.25">
      <c r="A25" s="224" t="s">
        <v>273</v>
      </c>
      <c r="B25" s="262"/>
      <c r="C25" s="108"/>
      <c r="D25" s="88"/>
      <c r="E25" s="108"/>
      <c r="F25" s="108"/>
      <c r="G25" s="108"/>
      <c r="H25" s="108"/>
      <c r="I25" s="108"/>
    </row>
    <row r="26" spans="1:9" s="62" customFormat="1" ht="15.75" x14ac:dyDescent="0.25">
      <c r="A26" s="224" t="s">
        <v>274</v>
      </c>
      <c r="B26" s="262">
        <v>2192</v>
      </c>
      <c r="C26" s="108"/>
      <c r="D26" s="88"/>
      <c r="E26" s="108"/>
      <c r="F26" s="108"/>
      <c r="G26" s="108"/>
      <c r="H26" s="108"/>
      <c r="I26" s="108"/>
    </row>
    <row r="27" spans="1:9" s="62" customFormat="1" ht="15.75" x14ac:dyDescent="0.25">
      <c r="A27" s="224" t="s">
        <v>275</v>
      </c>
      <c r="B27" s="262"/>
      <c r="C27" s="108"/>
      <c r="D27" s="88"/>
      <c r="E27" s="108"/>
      <c r="F27" s="108"/>
      <c r="G27" s="108"/>
      <c r="H27" s="108"/>
      <c r="I27" s="108"/>
    </row>
    <row r="28" spans="1:9" s="62" customFormat="1" ht="15.75" x14ac:dyDescent="0.25">
      <c r="A28" s="224" t="s">
        <v>276</v>
      </c>
      <c r="B28" s="262">
        <v>400</v>
      </c>
      <c r="C28" s="108"/>
      <c r="D28" s="88"/>
      <c r="E28" s="108"/>
      <c r="F28" s="108"/>
      <c r="G28" s="108"/>
      <c r="H28" s="108"/>
      <c r="I28" s="108"/>
    </row>
    <row r="29" spans="1:9" s="62" customFormat="1" ht="15.75" x14ac:dyDescent="0.25">
      <c r="A29" s="224" t="s">
        <v>277</v>
      </c>
      <c r="B29" s="262"/>
      <c r="C29" s="108"/>
      <c r="D29" s="88"/>
      <c r="E29" s="108"/>
      <c r="F29" s="108"/>
      <c r="G29" s="108"/>
      <c r="H29" s="108"/>
      <c r="I29" s="108"/>
    </row>
    <row r="30" spans="1:9" s="62" customFormat="1" ht="15.75" x14ac:dyDescent="0.25">
      <c r="A30" s="224" t="s">
        <v>278</v>
      </c>
      <c r="B30" s="262"/>
      <c r="C30" s="108"/>
      <c r="D30" s="88"/>
      <c r="E30" s="108"/>
      <c r="F30" s="108"/>
      <c r="G30" s="108"/>
      <c r="H30" s="108"/>
      <c r="I30" s="108"/>
    </row>
    <row r="31" spans="1:9" s="62" customFormat="1" ht="15.75" x14ac:dyDescent="0.25">
      <c r="A31" s="224" t="s">
        <v>279</v>
      </c>
      <c r="B31" s="262"/>
      <c r="C31" s="108"/>
      <c r="D31" s="88"/>
      <c r="E31" s="108"/>
      <c r="F31" s="108"/>
      <c r="G31" s="108"/>
      <c r="H31" s="108"/>
      <c r="I31" s="108"/>
    </row>
    <row r="32" spans="1:9" s="62" customFormat="1" ht="15.75" x14ac:dyDescent="0.25">
      <c r="A32" s="224" t="s">
        <v>267</v>
      </c>
      <c r="B32" s="262"/>
      <c r="C32" s="108"/>
      <c r="D32" s="88"/>
      <c r="E32" s="108"/>
      <c r="F32" s="108"/>
      <c r="G32" s="108"/>
      <c r="H32" s="108"/>
      <c r="I32" s="108"/>
    </row>
    <row r="33" spans="1:9" s="62" customFormat="1" ht="80.45" customHeight="1" x14ac:dyDescent="0.25">
      <c r="A33" s="240" t="s">
        <v>280</v>
      </c>
      <c r="B33" s="262">
        <f>B34+B35+B36</f>
        <v>1606</v>
      </c>
      <c r="C33" s="108"/>
      <c r="D33" s="88"/>
      <c r="E33" s="108"/>
      <c r="F33" s="108"/>
      <c r="G33" s="108"/>
      <c r="H33" s="108"/>
      <c r="I33" s="108"/>
    </row>
    <row r="34" spans="1:9" s="62" customFormat="1" ht="46.15" customHeight="1" x14ac:dyDescent="0.25">
      <c r="A34" s="276" t="s">
        <v>281</v>
      </c>
      <c r="B34" s="274">
        <v>1356</v>
      </c>
      <c r="C34" s="108"/>
      <c r="D34" s="88"/>
      <c r="E34" s="108"/>
      <c r="F34" s="108"/>
      <c r="G34" s="108"/>
      <c r="H34" s="108"/>
      <c r="I34" s="108"/>
    </row>
    <row r="35" spans="1:9" s="62" customFormat="1" ht="33.75" customHeight="1" x14ac:dyDescent="0.25">
      <c r="A35" s="276" t="s">
        <v>282</v>
      </c>
      <c r="B35" s="274">
        <v>250</v>
      </c>
      <c r="C35" s="108"/>
      <c r="D35" s="88"/>
      <c r="E35" s="108"/>
      <c r="F35" s="108"/>
      <c r="G35" s="108"/>
      <c r="H35" s="108"/>
      <c r="I35" s="108"/>
    </row>
    <row r="36" spans="1:9" s="62" customFormat="1" ht="35.25" customHeight="1" x14ac:dyDescent="0.25">
      <c r="A36" s="276" t="s">
        <v>283</v>
      </c>
      <c r="B36" s="262"/>
      <c r="C36" s="108"/>
      <c r="D36" s="88"/>
      <c r="E36" s="108"/>
      <c r="F36" s="108"/>
      <c r="G36" s="108"/>
      <c r="H36" s="108"/>
      <c r="I36" s="108"/>
    </row>
    <row r="37" spans="1:9" s="62" customFormat="1" ht="46.15" customHeight="1" x14ac:dyDescent="0.25">
      <c r="A37" s="240" t="s">
        <v>284</v>
      </c>
      <c r="B37" s="264">
        <f>SUM(B38:B48)</f>
        <v>0</v>
      </c>
      <c r="C37" s="108"/>
      <c r="D37" s="88"/>
      <c r="E37" s="108"/>
      <c r="F37" s="108"/>
      <c r="G37" s="108"/>
      <c r="H37" s="108"/>
      <c r="I37" s="108"/>
    </row>
    <row r="38" spans="1:9" s="62" customFormat="1" ht="31.5" x14ac:dyDescent="0.25">
      <c r="A38" s="243" t="s">
        <v>285</v>
      </c>
      <c r="B38" s="264"/>
      <c r="C38" s="108"/>
      <c r="D38" s="88"/>
      <c r="E38" s="108"/>
      <c r="F38" s="108"/>
      <c r="G38" s="108"/>
      <c r="H38" s="108"/>
      <c r="I38" s="108"/>
    </row>
    <row r="39" spans="1:9" s="62" customFormat="1" ht="31.5" x14ac:dyDescent="0.25">
      <c r="A39" s="243" t="s">
        <v>286</v>
      </c>
      <c r="B39" s="264"/>
      <c r="C39" s="108"/>
      <c r="D39" s="88"/>
      <c r="E39" s="108"/>
      <c r="F39" s="108"/>
      <c r="G39" s="108"/>
      <c r="H39" s="108"/>
      <c r="I39" s="108"/>
    </row>
    <row r="40" spans="1:9" s="62" customFormat="1" ht="47.25" x14ac:dyDescent="0.25">
      <c r="A40" s="243" t="s">
        <v>287</v>
      </c>
      <c r="B40" s="264"/>
      <c r="C40" s="108"/>
      <c r="D40" s="88"/>
      <c r="E40" s="108"/>
      <c r="F40" s="108"/>
      <c r="G40" s="108"/>
      <c r="H40" s="108"/>
      <c r="I40" s="108"/>
    </row>
    <row r="41" spans="1:9" s="62" customFormat="1" ht="47.25" x14ac:dyDescent="0.25">
      <c r="A41" s="243" t="s">
        <v>288</v>
      </c>
      <c r="B41" s="264"/>
      <c r="C41" s="108"/>
      <c r="D41" s="88"/>
      <c r="E41" s="108"/>
      <c r="F41" s="108"/>
      <c r="G41" s="108"/>
      <c r="H41" s="108"/>
      <c r="I41" s="108"/>
    </row>
    <row r="42" spans="1:9" s="62" customFormat="1" ht="15.75" x14ac:dyDescent="0.25">
      <c r="A42" s="243" t="s">
        <v>289</v>
      </c>
      <c r="B42" s="264"/>
      <c r="C42" s="108"/>
      <c r="D42" s="88"/>
      <c r="E42" s="108"/>
      <c r="F42" s="108"/>
      <c r="G42" s="108"/>
      <c r="H42" s="108"/>
      <c r="I42" s="108"/>
    </row>
    <row r="43" spans="1:9" s="62" customFormat="1" ht="31.5" x14ac:dyDescent="0.25">
      <c r="A43" s="243" t="s">
        <v>290</v>
      </c>
      <c r="B43" s="264"/>
      <c r="C43" s="108"/>
      <c r="D43" s="88"/>
      <c r="E43" s="108"/>
      <c r="F43" s="108"/>
      <c r="G43" s="108"/>
      <c r="H43" s="108"/>
      <c r="I43" s="108"/>
    </row>
    <row r="44" spans="1:9" s="62" customFormat="1" ht="47.25" x14ac:dyDescent="0.25">
      <c r="A44" s="243" t="s">
        <v>291</v>
      </c>
      <c r="B44" s="264"/>
      <c r="C44" s="108"/>
      <c r="D44" s="88"/>
      <c r="E44" s="108"/>
      <c r="F44" s="108"/>
      <c r="G44" s="108"/>
      <c r="H44" s="108"/>
      <c r="I44" s="108"/>
    </row>
    <row r="45" spans="1:9" s="62" customFormat="1" ht="31.5" x14ac:dyDescent="0.25">
      <c r="A45" s="243" t="s">
        <v>292</v>
      </c>
      <c r="B45" s="264"/>
      <c r="C45" s="108"/>
      <c r="D45" s="88"/>
      <c r="E45" s="108"/>
      <c r="F45" s="108"/>
      <c r="G45" s="108"/>
      <c r="H45" s="108"/>
      <c r="I45" s="108"/>
    </row>
    <row r="46" spans="1:9" s="62" customFormat="1" ht="63" x14ac:dyDescent="0.25">
      <c r="A46" s="243" t="s">
        <v>293</v>
      </c>
      <c r="B46" s="264"/>
      <c r="C46" s="108"/>
      <c r="D46" s="88"/>
      <c r="E46" s="108"/>
      <c r="F46" s="108"/>
      <c r="G46" s="108"/>
      <c r="H46" s="108"/>
      <c r="I46" s="108"/>
    </row>
    <row r="47" spans="1:9" s="62" customFormat="1" ht="48.6" customHeight="1" x14ac:dyDescent="0.25">
      <c r="A47" s="244" t="s">
        <v>294</v>
      </c>
      <c r="B47" s="264"/>
      <c r="C47" s="108"/>
      <c r="D47" s="88"/>
      <c r="E47" s="108"/>
      <c r="F47" s="108"/>
      <c r="G47" s="108"/>
      <c r="H47" s="108"/>
      <c r="I47" s="108"/>
    </row>
    <row r="48" spans="1:9" s="62" customFormat="1" ht="19.899999999999999" customHeight="1" x14ac:dyDescent="0.25">
      <c r="A48" s="244" t="s">
        <v>267</v>
      </c>
      <c r="B48" s="264"/>
      <c r="C48" s="108"/>
      <c r="D48" s="88"/>
      <c r="E48" s="108"/>
      <c r="F48" s="108"/>
      <c r="G48" s="108"/>
      <c r="H48" s="108"/>
      <c r="I48" s="108"/>
    </row>
    <row r="49" spans="1:9" s="62" customFormat="1" ht="31.5" x14ac:dyDescent="0.25">
      <c r="A49" s="224" t="s">
        <v>295</v>
      </c>
      <c r="B49" s="262"/>
      <c r="C49" s="265"/>
      <c r="D49" s="88"/>
      <c r="E49" s="108"/>
      <c r="F49" s="108"/>
      <c r="G49" s="108"/>
      <c r="H49" s="108"/>
      <c r="I49" s="108"/>
    </row>
    <row r="50" spans="1:9" s="62" customFormat="1" ht="16.899999999999999" customHeight="1" x14ac:dyDescent="0.25">
      <c r="A50" s="466" t="s">
        <v>296</v>
      </c>
      <c r="B50" s="468"/>
      <c r="C50" s="108"/>
      <c r="D50" s="88"/>
      <c r="E50" s="108"/>
      <c r="F50" s="108"/>
      <c r="G50" s="108"/>
      <c r="H50" s="108"/>
      <c r="I50" s="108"/>
    </row>
    <row r="51" spans="1:9" s="62" customFormat="1" ht="16.899999999999999" customHeight="1" x14ac:dyDescent="0.25">
      <c r="A51" s="266" t="s">
        <v>297</v>
      </c>
      <c r="B51" s="267"/>
      <c r="C51" s="108"/>
      <c r="D51" s="88"/>
      <c r="E51" s="108"/>
      <c r="F51" s="108"/>
      <c r="G51" s="108"/>
      <c r="H51" s="108"/>
      <c r="I51" s="108"/>
    </row>
    <row r="52" spans="1:9" s="62" customFormat="1" ht="13.9" customHeight="1" x14ac:dyDescent="0.25">
      <c r="A52" s="224" t="s">
        <v>298</v>
      </c>
      <c r="B52" s="262"/>
      <c r="C52" s="265"/>
      <c r="D52" s="88"/>
      <c r="E52" s="108"/>
      <c r="F52" s="108"/>
      <c r="G52" s="108"/>
      <c r="H52" s="108"/>
      <c r="I52" s="108"/>
    </row>
    <row r="53" spans="1:9" s="62" customFormat="1" ht="15.6" customHeight="1" x14ac:dyDescent="0.25">
      <c r="A53" s="224" t="s">
        <v>299</v>
      </c>
      <c r="B53" s="262"/>
      <c r="C53" s="265"/>
      <c r="D53" s="88"/>
      <c r="E53" s="108"/>
      <c r="F53" s="108"/>
      <c r="G53" s="108"/>
      <c r="H53" s="108"/>
      <c r="I53" s="108"/>
    </row>
    <row r="54" spans="1:9" s="62" customFormat="1" ht="15.6" customHeight="1" x14ac:dyDescent="0.25">
      <c r="A54" s="257" t="s">
        <v>300</v>
      </c>
      <c r="B54" s="262"/>
      <c r="C54" s="265"/>
      <c r="D54" s="88"/>
      <c r="E54" s="108"/>
      <c r="F54" s="108"/>
      <c r="G54" s="108"/>
      <c r="H54" s="108"/>
      <c r="I54" s="108"/>
    </row>
    <row r="55" spans="1:9" s="62" customFormat="1" ht="26.45" customHeight="1" x14ac:dyDescent="0.25">
      <c r="A55" s="224" t="s">
        <v>301</v>
      </c>
      <c r="B55" s="262"/>
      <c r="C55" s="265"/>
      <c r="D55" s="88"/>
      <c r="E55" s="108"/>
      <c r="F55" s="108"/>
      <c r="G55" s="108"/>
      <c r="H55" s="108"/>
      <c r="I55" s="108"/>
    </row>
    <row r="56" spans="1:9" s="62" customFormat="1" ht="26.45" customHeight="1" x14ac:dyDescent="0.25">
      <c r="A56" s="247" t="s">
        <v>302</v>
      </c>
      <c r="B56" s="262"/>
      <c r="C56" s="265"/>
      <c r="D56" s="88"/>
      <c r="E56" s="108"/>
      <c r="F56" s="108"/>
      <c r="G56" s="108"/>
      <c r="H56" s="108"/>
      <c r="I56" s="108"/>
    </row>
    <row r="57" spans="1:9" s="62" customFormat="1" ht="34.5" customHeight="1" x14ac:dyDescent="0.25">
      <c r="A57" s="247" t="s">
        <v>303</v>
      </c>
      <c r="B57" s="262"/>
      <c r="C57" s="265"/>
      <c r="D57" s="88"/>
      <c r="E57" s="108"/>
      <c r="F57" s="108"/>
      <c r="G57" s="108"/>
      <c r="H57" s="108"/>
      <c r="I57" s="108"/>
    </row>
    <row r="58" spans="1:9" s="62" customFormat="1" ht="26.45" customHeight="1" x14ac:dyDescent="0.25">
      <c r="A58" s="249" t="s">
        <v>304</v>
      </c>
      <c r="B58" s="263">
        <f>B59+B60</f>
        <v>0</v>
      </c>
      <c r="C58" s="265"/>
      <c r="D58" s="88"/>
      <c r="E58" s="108"/>
      <c r="F58" s="108"/>
      <c r="G58" s="108"/>
      <c r="H58" s="108"/>
      <c r="I58" s="108"/>
    </row>
    <row r="59" spans="1:9" s="62" customFormat="1" ht="15" customHeight="1" x14ac:dyDescent="0.25">
      <c r="A59" s="224" t="s">
        <v>305</v>
      </c>
      <c r="B59" s="262"/>
      <c r="C59" s="265"/>
      <c r="D59" s="88"/>
      <c r="E59" s="108"/>
      <c r="F59" s="108"/>
      <c r="G59" s="108"/>
      <c r="H59" s="108"/>
      <c r="I59" s="108"/>
    </row>
    <row r="60" spans="1:9" s="62" customFormat="1" ht="15" customHeight="1" x14ac:dyDescent="0.25">
      <c r="A60" s="224" t="s">
        <v>306</v>
      </c>
      <c r="B60" s="262"/>
      <c r="C60" s="265"/>
      <c r="D60" s="88"/>
      <c r="E60" s="108"/>
      <c r="F60" s="108"/>
      <c r="G60" s="108"/>
      <c r="H60" s="108"/>
      <c r="I60" s="108"/>
    </row>
    <row r="61" spans="1:9" s="62" customFormat="1" ht="32.25" customHeight="1" x14ac:dyDescent="0.25">
      <c r="A61" s="224" t="s">
        <v>307</v>
      </c>
      <c r="B61" s="262"/>
      <c r="C61" s="265"/>
      <c r="D61" s="88"/>
      <c r="E61" s="108"/>
      <c r="F61" s="108"/>
      <c r="G61" s="108"/>
      <c r="H61" s="108"/>
      <c r="I61" s="108"/>
    </row>
    <row r="62" spans="1:9" s="62" customFormat="1" ht="15" customHeight="1" x14ac:dyDescent="0.25">
      <c r="A62" s="231" t="s">
        <v>308</v>
      </c>
      <c r="B62" s="263">
        <f>B63+B64</f>
        <v>0</v>
      </c>
      <c r="C62" s="265"/>
      <c r="D62" s="88"/>
      <c r="E62" s="108"/>
      <c r="F62" s="108"/>
      <c r="G62" s="108"/>
      <c r="H62" s="108"/>
      <c r="I62" s="108"/>
    </row>
    <row r="63" spans="1:9" s="62" customFormat="1" ht="15" customHeight="1" x14ac:dyDescent="0.25">
      <c r="A63" s="224" t="s">
        <v>309</v>
      </c>
      <c r="B63" s="262"/>
      <c r="C63" s="265"/>
      <c r="D63" s="88"/>
      <c r="E63" s="108"/>
      <c r="F63" s="108"/>
      <c r="G63" s="108"/>
      <c r="H63" s="108"/>
      <c r="I63" s="108"/>
    </row>
    <row r="64" spans="1:9" s="62" customFormat="1" ht="29.25" customHeight="1" x14ac:dyDescent="0.25">
      <c r="A64" s="251" t="s">
        <v>310</v>
      </c>
      <c r="B64" s="262"/>
      <c r="C64" s="265"/>
      <c r="D64" s="88"/>
      <c r="E64" s="108"/>
      <c r="F64" s="108"/>
      <c r="G64" s="108"/>
      <c r="H64" s="108"/>
      <c r="I64" s="108"/>
    </row>
    <row r="65" spans="1:9" s="62" customFormat="1" ht="30.6" customHeight="1" x14ac:dyDescent="0.25">
      <c r="A65" s="268" t="s">
        <v>311</v>
      </c>
      <c r="B65" s="269"/>
      <c r="C65" s="265"/>
      <c r="D65" s="88"/>
      <c r="E65" s="108"/>
      <c r="F65" s="108"/>
      <c r="G65" s="108"/>
      <c r="H65" s="108"/>
      <c r="I65" s="108"/>
    </row>
    <row r="66" spans="1:9" s="62" customFormat="1" ht="15.75" x14ac:dyDescent="0.25">
      <c r="A66" s="247" t="s">
        <v>312</v>
      </c>
      <c r="B66" s="262"/>
      <c r="C66" s="265"/>
      <c r="D66" s="88"/>
      <c r="E66" s="108"/>
      <c r="F66" s="108"/>
      <c r="G66" s="108"/>
      <c r="H66" s="108"/>
      <c r="I66" s="108"/>
    </row>
    <row r="67" spans="1:9" s="62" customFormat="1" ht="39" customHeight="1" x14ac:dyDescent="0.25">
      <c r="A67" s="247" t="s">
        <v>313</v>
      </c>
      <c r="B67" s="262"/>
      <c r="C67" s="265"/>
      <c r="D67" s="88"/>
      <c r="E67" s="108"/>
      <c r="F67" s="108"/>
      <c r="G67" s="108"/>
      <c r="H67" s="108"/>
      <c r="I67" s="108"/>
    </row>
    <row r="68" spans="1:9" s="62" customFormat="1" ht="19.149999999999999" customHeight="1" x14ac:dyDescent="0.25">
      <c r="A68" s="247" t="s">
        <v>314</v>
      </c>
      <c r="B68" s="262"/>
      <c r="C68" s="265"/>
      <c r="D68" s="88"/>
      <c r="E68" s="108"/>
      <c r="F68" s="108"/>
      <c r="G68" s="108"/>
      <c r="H68" s="108"/>
      <c r="I68" s="108"/>
    </row>
    <row r="69" spans="1:9" s="62" customFormat="1" ht="15.75" x14ac:dyDescent="0.25">
      <c r="A69" s="255" t="s">
        <v>315</v>
      </c>
      <c r="B69" s="262"/>
      <c r="C69" s="265"/>
      <c r="D69" s="88"/>
      <c r="E69" s="108"/>
      <c r="F69" s="108"/>
      <c r="G69" s="108"/>
      <c r="H69" s="108"/>
      <c r="I69" s="108"/>
    </row>
    <row r="70" spans="1:9" s="62" customFormat="1" ht="35.25" customHeight="1" x14ac:dyDescent="0.25">
      <c r="A70" s="247" t="s">
        <v>316</v>
      </c>
      <c r="B70" s="262"/>
      <c r="C70" s="265"/>
      <c r="D70" s="88"/>
      <c r="E70" s="108"/>
      <c r="F70" s="108"/>
      <c r="G70" s="108"/>
      <c r="H70" s="108"/>
      <c r="I70" s="108"/>
    </row>
    <row r="71" spans="1:9" ht="15.75" x14ac:dyDescent="0.25">
      <c r="A71" s="472" t="s">
        <v>317</v>
      </c>
      <c r="B71" s="533"/>
    </row>
    <row r="72" spans="1:9" s="62" customFormat="1" ht="126.6" customHeight="1" x14ac:dyDescent="0.25">
      <c r="A72" s="257" t="s">
        <v>318</v>
      </c>
      <c r="B72" s="262"/>
      <c r="C72" s="108"/>
      <c r="D72" s="88"/>
      <c r="E72" s="108"/>
      <c r="F72" s="108"/>
      <c r="G72" s="108"/>
      <c r="H72" s="108"/>
      <c r="I72" s="108"/>
    </row>
    <row r="73" spans="1:9" s="62" customFormat="1" ht="49.15" customHeight="1" thickBot="1" x14ac:dyDescent="0.3">
      <c r="A73" s="258" t="s">
        <v>319</v>
      </c>
      <c r="B73" s="270"/>
      <c r="C73" s="108"/>
      <c r="D73" s="88"/>
      <c r="E73" s="108"/>
      <c r="F73" s="108"/>
      <c r="G73" s="108"/>
      <c r="H73" s="108"/>
      <c r="I73" s="108"/>
    </row>
  </sheetData>
  <mergeCells count="9">
    <mergeCell ref="A9:B9"/>
    <mergeCell ref="A50:B50"/>
    <mergeCell ref="A71:B71"/>
    <mergeCell ref="A2:B3"/>
    <mergeCell ref="A4:B4"/>
    <mergeCell ref="A5:A6"/>
    <mergeCell ref="B5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22</vt:i4>
      </vt:variant>
    </vt:vector>
  </HeadingPairs>
  <TitlesOfParts>
    <vt:vector size="40" baseType="lpstr">
      <vt:lpstr>СВОД КС</vt:lpstr>
      <vt:lpstr>СВОД ДС</vt:lpstr>
      <vt:lpstr>СВОД АПП</vt:lpstr>
      <vt:lpstr>СВОД Проф</vt:lpstr>
      <vt:lpstr>СВОД Мед усл</vt:lpstr>
      <vt:lpstr>Кинешма КС</vt:lpstr>
      <vt:lpstr>3 ГКБ КС</vt:lpstr>
      <vt:lpstr>ОКБ КС</vt:lpstr>
      <vt:lpstr>ОКБ ДС</vt:lpstr>
      <vt:lpstr>Пучеж ДС </vt:lpstr>
      <vt:lpstr>РЖД ДС</vt:lpstr>
      <vt:lpstr>ДГКБ 5 АПП</vt:lpstr>
      <vt:lpstr>ООД АПП</vt:lpstr>
      <vt:lpstr>ООД Проф</vt:lpstr>
      <vt:lpstr>Палех Мед усл</vt:lpstr>
      <vt:lpstr>Родники Мед усл</vt:lpstr>
      <vt:lpstr>Шуя Мед усл</vt:lpstr>
      <vt:lpstr>ГКБ 7 Мед усл</vt:lpstr>
      <vt:lpstr>'ГКБ 7 Мед усл'!Заголовки_для_печати</vt:lpstr>
      <vt:lpstr>'ДГКБ 5 АПП'!Заголовки_для_печати</vt:lpstr>
      <vt:lpstr>'ОКБ ДС'!Заголовки_для_печати</vt:lpstr>
      <vt:lpstr>'ООД АПП'!Заголовки_для_печати</vt:lpstr>
      <vt:lpstr>'Палех Мед усл'!Заголовки_для_печати</vt:lpstr>
      <vt:lpstr>'Пучеж ДС '!Заголовки_для_печати</vt:lpstr>
      <vt:lpstr>'РЖД ДС'!Заголовки_для_печати</vt:lpstr>
      <vt:lpstr>'Родники Мед усл'!Заголовки_для_печати</vt:lpstr>
      <vt:lpstr>'СВОД АПП'!Заголовки_для_печати</vt:lpstr>
      <vt:lpstr>'СВОД ДС'!Заголовки_для_печати</vt:lpstr>
      <vt:lpstr>'СВОД Мед усл'!Заголовки_для_печати</vt:lpstr>
      <vt:lpstr>'Шуя Мед усл'!Заголовки_для_печати</vt:lpstr>
      <vt:lpstr>'3 ГКБ КС'!Область_печати</vt:lpstr>
      <vt:lpstr>'ДГКБ 5 АПП'!Область_печати</vt:lpstr>
      <vt:lpstr>'Кинешма КС'!Область_печати</vt:lpstr>
      <vt:lpstr>'ОКБ ДС'!Область_печати</vt:lpstr>
      <vt:lpstr>'ОКБ КС'!Область_печати</vt:lpstr>
      <vt:lpstr>'ООД АПП'!Область_печати</vt:lpstr>
      <vt:lpstr>'Пучеж ДС '!Область_печати</vt:lpstr>
      <vt:lpstr>'РЖД ДС'!Область_печати</vt:lpstr>
      <vt:lpstr>'СВОД ДС'!Область_печати</vt:lpstr>
      <vt:lpstr>'СВОД КС'!Область_печати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Петрова Виктория Викторовна</cp:lastModifiedBy>
  <cp:lastPrinted>2022-07-26T13:58:40Z</cp:lastPrinted>
  <dcterms:created xsi:type="dcterms:W3CDTF">2022-07-26T11:52:01Z</dcterms:created>
  <dcterms:modified xsi:type="dcterms:W3CDTF">2022-08-10T13:55:10Z</dcterms:modified>
</cp:coreProperties>
</file>